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مسودة كتاب\SEC.3&amp;4 طبقة الأساس الحصوية وطبقات الرصف البيتوميني\طبقات الرصف اكسل\Air Defence haramin road  HHR\EXCEL\"/>
    </mc:Choice>
  </mc:AlternateContent>
  <bookViews>
    <workbookView xWindow="8550" yWindow="-180" windowWidth="12240" windowHeight="8445" activeTab="1"/>
  </bookViews>
  <sheets>
    <sheet name="SUMMARY" sheetId="2" r:id="rId1"/>
    <sheet name="ASFORM" sheetId="1" r:id="rId2"/>
  </sheets>
  <definedNames>
    <definedName name="_xlnm.Print_Area" localSheetId="1">ASFORM!$A$1:$AF$76</definedName>
  </definedNames>
  <calcPr calcId="152511"/>
</workbook>
</file>

<file path=xl/calcChain.xml><?xml version="1.0" encoding="utf-8"?>
<calcChain xmlns="http://schemas.openxmlformats.org/spreadsheetml/2006/main">
  <c r="G47" i="1" l="1"/>
  <c r="G49" i="1"/>
  <c r="G51" i="1"/>
  <c r="G53" i="1"/>
  <c r="G55" i="1"/>
  <c r="C47" i="1"/>
  <c r="C49" i="1"/>
  <c r="C51" i="1"/>
  <c r="C53" i="1"/>
  <c r="C55" i="1"/>
  <c r="G43" i="1"/>
  <c r="G45" i="1"/>
  <c r="C43" i="1"/>
  <c r="C45" i="1"/>
  <c r="G39" i="1"/>
  <c r="G41" i="1"/>
  <c r="C39" i="1"/>
  <c r="C41" i="1"/>
  <c r="X33" i="1"/>
  <c r="AA33" i="1"/>
  <c r="X34" i="1"/>
  <c r="U34" i="1"/>
  <c r="R34" i="1"/>
  <c r="R35" i="1"/>
  <c r="U33" i="1"/>
  <c r="R33" i="1"/>
  <c r="AA35" i="1"/>
  <c r="X35" i="1"/>
  <c r="U35" i="1"/>
  <c r="AA34" i="1"/>
  <c r="R49" i="1" l="1"/>
  <c r="X39" i="1"/>
  <c r="AA43" i="1"/>
  <c r="AA39" i="1"/>
  <c r="U45" i="1"/>
  <c r="U43" i="1"/>
  <c r="U47" i="1"/>
  <c r="U49" i="1"/>
  <c r="U41" i="1"/>
  <c r="U39" i="1"/>
  <c r="U55" i="1"/>
  <c r="U51" i="1"/>
  <c r="U53" i="1"/>
  <c r="X55" i="1"/>
  <c r="Y73" i="1"/>
  <c r="R32" i="2"/>
  <c r="O32" i="1"/>
  <c r="R32" i="1"/>
  <c r="R43" i="1" s="1"/>
  <c r="X32" i="1"/>
  <c r="X49" i="1" s="1"/>
  <c r="AA32" i="1"/>
  <c r="AA47" i="1" s="1"/>
  <c r="A20" i="1"/>
  <c r="F12" i="2"/>
  <c r="A27" i="2" s="1"/>
  <c r="I12" i="2"/>
  <c r="D27" i="2" s="1"/>
  <c r="F11" i="2"/>
  <c r="A26" i="2" s="1"/>
  <c r="I11" i="2"/>
  <c r="D26" i="2" s="1"/>
  <c r="F10" i="2"/>
  <c r="A25" i="2" s="1"/>
  <c r="I10" i="2"/>
  <c r="D25" i="2" s="1"/>
  <c r="F8" i="2"/>
  <c r="A23" i="2" s="1"/>
  <c r="F9" i="2"/>
  <c r="A24" i="2" s="1"/>
  <c r="I9" i="2"/>
  <c r="D24" i="2" s="1"/>
  <c r="I8" i="2"/>
  <c r="D23" i="2" s="1"/>
  <c r="G7" i="2"/>
  <c r="I32" i="2" s="1"/>
  <c r="A2" i="2"/>
  <c r="B32" i="2" s="1"/>
  <c r="A73" i="1"/>
  <c r="I72" i="1"/>
  <c r="R51" i="1" l="1"/>
  <c r="X51" i="1"/>
  <c r="AA41" i="1"/>
  <c r="X47" i="1"/>
  <c r="X41" i="1"/>
  <c r="R39" i="1"/>
  <c r="AA51" i="1"/>
  <c r="R55" i="1"/>
  <c r="X53" i="1"/>
  <c r="AA49" i="1"/>
  <c r="X43" i="1"/>
  <c r="R47" i="1"/>
  <c r="R41" i="1"/>
  <c r="K48" i="1"/>
  <c r="K52" i="1"/>
  <c r="O53" i="1" s="1"/>
  <c r="K56" i="1"/>
  <c r="M48" i="1"/>
  <c r="O49" i="1" s="1"/>
  <c r="M52" i="1"/>
  <c r="M56" i="1"/>
  <c r="K50" i="1"/>
  <c r="O51" i="1" s="1"/>
  <c r="K54" i="1"/>
  <c r="O55" i="1" s="1"/>
  <c r="M50" i="1"/>
  <c r="M54" i="1"/>
  <c r="AA53" i="1"/>
  <c r="AA55" i="1"/>
  <c r="R53" i="1"/>
  <c r="K42" i="1"/>
  <c r="K46" i="1"/>
  <c r="M38" i="1"/>
  <c r="O39" i="1" s="1"/>
  <c r="M44" i="1"/>
  <c r="K40" i="1"/>
  <c r="K44" i="1"/>
  <c r="K38" i="1"/>
  <c r="M40" i="1"/>
  <c r="X45" i="1"/>
  <c r="AA45" i="1"/>
  <c r="R45" i="1"/>
  <c r="M46" i="1"/>
  <c r="O47" i="1" s="1"/>
  <c r="M42" i="1"/>
  <c r="O43" i="1" s="1"/>
  <c r="O41" i="1" l="1"/>
  <c r="O45" i="1"/>
  <c r="X70" i="1"/>
  <c r="O26" i="2" s="1"/>
  <c r="AA70" i="1"/>
  <c r="O27" i="2" s="1"/>
  <c r="R70" i="1"/>
  <c r="O24" i="2" s="1"/>
  <c r="U70" i="1"/>
  <c r="O25" i="2" s="1"/>
  <c r="O70" i="1" l="1"/>
  <c r="O23" i="2" s="1"/>
</calcChain>
</file>

<file path=xl/sharedStrings.xml><?xml version="1.0" encoding="utf-8"?>
<sst xmlns="http://schemas.openxmlformats.org/spreadsheetml/2006/main" count="118" uniqueCount="71">
  <si>
    <t xml:space="preserve">Suprv'g. Consultant :                               </t>
  </si>
  <si>
    <t>THE KINGDOM OF SAUDI ARABIA</t>
  </si>
  <si>
    <t xml:space="preserve"> Contractor :</t>
  </si>
  <si>
    <t>MINISTRY  OF  TRANSPORT</t>
  </si>
  <si>
    <t xml:space="preserve">    GENERAL TECHNICAL ADMINISTRATION</t>
  </si>
  <si>
    <t xml:space="preserve">Project :         </t>
  </si>
  <si>
    <t>Item :</t>
  </si>
  <si>
    <t xml:space="preserve">Drwg. No. ________ </t>
  </si>
  <si>
    <t>: 1</t>
  </si>
  <si>
    <t>Bituminous Wearing Course</t>
  </si>
  <si>
    <t>Bituminous Base Course</t>
  </si>
  <si>
    <t>Bituminous Prime Coat</t>
  </si>
  <si>
    <t>Aggregate Base Course</t>
  </si>
  <si>
    <t>Sub-grade</t>
  </si>
  <si>
    <t>STATION</t>
  </si>
  <si>
    <t>DIST.  (m.)</t>
  </si>
  <si>
    <t>WIDTH</t>
  </si>
  <si>
    <t>SUB-GRADE</t>
  </si>
  <si>
    <t>AGG. BASE COURSE</t>
  </si>
  <si>
    <t>PRIME COAT</t>
  </si>
  <si>
    <t>BIT. BASE COURSE</t>
  </si>
  <si>
    <t>BIT. WEARING COURSE</t>
  </si>
  <si>
    <t>(Cu. m.)</t>
  </si>
  <si>
    <t>(Cu. m).</t>
  </si>
  <si>
    <t xml:space="preserve">Suprv'g. Consultant : </t>
  </si>
  <si>
    <t>Contractor :</t>
  </si>
  <si>
    <t>Quantity Surveyor</t>
  </si>
  <si>
    <t>Res. Engineer</t>
  </si>
  <si>
    <t>Proj. Manager</t>
  </si>
  <si>
    <t>SUBGRADE</t>
  </si>
  <si>
    <t>AGGREGATE BASE COURSE</t>
  </si>
  <si>
    <t>PRIME COAT (mc1)</t>
  </si>
  <si>
    <t xml:space="preserve"> BIT. BASE COURSE</t>
  </si>
  <si>
    <t xml:space="preserve">Carriageway </t>
  </si>
  <si>
    <t>SUMMARY</t>
  </si>
  <si>
    <t>DESCRIPTION</t>
  </si>
  <si>
    <t>UNIT</t>
  </si>
  <si>
    <t>TOTAL</t>
  </si>
  <si>
    <t>M³</t>
  </si>
  <si>
    <r>
      <t>M</t>
    </r>
    <r>
      <rPr>
        <b/>
        <sz val="8"/>
        <rFont val="Arial"/>
        <family val="2"/>
      </rPr>
      <t>²</t>
    </r>
  </si>
  <si>
    <t>SUB-TOTAL</t>
  </si>
  <si>
    <t>REMARKS</t>
  </si>
  <si>
    <t>ITEM NO.</t>
  </si>
  <si>
    <t>:1</t>
  </si>
  <si>
    <t>( W</t>
  </si>
  <si>
    <t>+</t>
  </si>
  <si>
    <t>x D</t>
  </si>
  <si>
    <t>W</t>
  </si>
  <si>
    <t>AVE. WIDTH</t>
  </si>
  <si>
    <t xml:space="preserve">  PAVEMENT COMPUTATION</t>
  </si>
  <si>
    <t>Bituminous Tack Coat</t>
  </si>
  <si>
    <t>DAR AL HANDASAH</t>
  </si>
  <si>
    <t>AL RAHJI ALLIANCE</t>
  </si>
  <si>
    <t>Note:</t>
  </si>
  <si>
    <t>Rounding is already deducted in subgrade computation.</t>
  </si>
  <si>
    <t>Rounding Left=</t>
  </si>
  <si>
    <t>Rounding Right=</t>
  </si>
  <si>
    <t xml:space="preserve">Page: _2__ of __2__ </t>
  </si>
  <si>
    <t xml:space="preserve">Page: __1_ of _2_ </t>
  </si>
  <si>
    <t>SUPER ELEVATION</t>
  </si>
  <si>
    <t>VAR</t>
  </si>
  <si>
    <t>Vertical left</t>
  </si>
  <si>
    <t>Vertical right</t>
  </si>
  <si>
    <t>VAR. 1</t>
  </si>
  <si>
    <t>VAR. 2</t>
  </si>
  <si>
    <t>VARIABLE 1</t>
  </si>
  <si>
    <t>VARIABLE 2</t>
  </si>
  <si>
    <t>S.E.</t>
  </si>
  <si>
    <t>(Sq. m).</t>
  </si>
  <si>
    <t>HHR - AIR DEFENSE INTERCHANGE- SR 3</t>
  </si>
  <si>
    <t>Service Road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</si>
</sst>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0"/>
    <numFmt numFmtId="165" formatCode="0.000"/>
    <numFmt numFmtId="166" formatCode="0.0000"/>
    <numFmt numFmtId="167" formatCode="0\+000.000"/>
    <numFmt numFmtId="168" formatCode="0.000%"/>
    <numFmt numFmtId="169" formatCode="\=\ 0.00"/>
    <numFmt numFmtId="170" formatCode="\(0.00\ \W"/>
    <numFmt numFmtId="171" formatCode="\+0.0000\)"/>
    <numFmt numFmtId="172" formatCode="0.00\ \)"/>
  </numFmts>
  <fonts count="36" x14ac:knownFonts="1">
    <font>
      <sz val="10"/>
      <name val="Arial"/>
      <charset val="178"/>
    </font>
    <font>
      <sz val="8"/>
      <name val="Arial"/>
      <family val="2"/>
    </font>
    <font>
      <b/>
      <sz val="9"/>
      <name val="Arial"/>
      <family val="2"/>
      <charset val="178"/>
    </font>
    <font>
      <b/>
      <sz val="12"/>
      <name val="Arial"/>
      <family val="2"/>
      <charset val="178"/>
    </font>
    <font>
      <sz val="9"/>
      <name val="Arial"/>
      <family val="2"/>
      <charset val="178"/>
    </font>
    <font>
      <b/>
      <i/>
      <u/>
      <sz val="10"/>
      <name val="Arial"/>
      <family val="2"/>
      <charset val="178"/>
    </font>
    <font>
      <b/>
      <i/>
      <u/>
      <sz val="10"/>
      <name val="Arial"/>
      <family val="2"/>
    </font>
    <font>
      <b/>
      <sz val="18"/>
      <name val="Arial"/>
      <family val="2"/>
    </font>
    <font>
      <b/>
      <sz val="10"/>
      <name val="Arial"/>
      <family val="2"/>
      <charset val="178"/>
    </font>
    <font>
      <b/>
      <u/>
      <sz val="12"/>
      <name val="Arial"/>
      <family val="2"/>
      <charset val="178"/>
    </font>
    <font>
      <sz val="10"/>
      <name val="Arial"/>
      <family val="2"/>
      <charset val="178"/>
    </font>
    <font>
      <b/>
      <i/>
      <u/>
      <sz val="12"/>
      <name val="Arial"/>
      <family val="2"/>
      <charset val="178"/>
    </font>
    <font>
      <u/>
      <sz val="10"/>
      <name val="Arial"/>
      <family val="2"/>
      <charset val="178"/>
    </font>
    <font>
      <b/>
      <u/>
      <sz val="10"/>
      <name val="Arial"/>
      <family val="2"/>
    </font>
    <font>
      <b/>
      <sz val="8"/>
      <name val="Arial"/>
      <family val="2"/>
      <charset val="178"/>
    </font>
    <font>
      <b/>
      <u/>
      <sz val="8"/>
      <name val="Arial"/>
      <family val="2"/>
      <charset val="178"/>
    </font>
    <font>
      <sz val="8"/>
      <name val="Arial"/>
      <family val="2"/>
      <charset val="178"/>
    </font>
    <font>
      <sz val="8"/>
      <color indexed="12"/>
      <name val="Arial"/>
      <family val="2"/>
      <charset val="178"/>
    </font>
    <font>
      <u/>
      <sz val="8"/>
      <color indexed="12"/>
      <name val="Arial"/>
      <family val="2"/>
      <charset val="178"/>
    </font>
    <font>
      <u/>
      <sz val="8"/>
      <name val="Arial"/>
      <family val="2"/>
      <charset val="178"/>
    </font>
    <font>
      <b/>
      <sz val="10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i/>
      <sz val="9"/>
      <name val="Arial"/>
      <family val="2"/>
      <charset val="178"/>
    </font>
    <font>
      <b/>
      <sz val="9"/>
      <name val="Arial"/>
      <family val="2"/>
    </font>
    <font>
      <sz val="8"/>
      <name val="Arial"/>
      <family val="2"/>
    </font>
    <font>
      <sz val="9"/>
      <color indexed="12"/>
      <name val="Arial"/>
      <family val="2"/>
      <charset val="178"/>
    </font>
    <font>
      <b/>
      <u/>
      <sz val="14"/>
      <name val="Arial"/>
      <family val="2"/>
    </font>
    <font>
      <b/>
      <i/>
      <u/>
      <sz val="9"/>
      <name val="Arial"/>
      <family val="2"/>
      <charset val="178"/>
    </font>
    <font>
      <sz val="10"/>
      <color indexed="10"/>
      <name val="Arial"/>
      <family val="2"/>
    </font>
    <font>
      <b/>
      <u/>
      <sz val="10"/>
      <name val="Arial"/>
      <family val="2"/>
      <charset val="178"/>
    </font>
    <font>
      <sz val="7"/>
      <color indexed="10"/>
      <name val="Arial"/>
      <family val="2"/>
    </font>
    <font>
      <u/>
      <sz val="8"/>
      <color indexed="12"/>
      <name val="Arial"/>
      <family val="2"/>
    </font>
    <font>
      <sz val="8"/>
      <color rgb="FF0070C0"/>
      <name val="Arial"/>
      <family val="2"/>
    </font>
    <font>
      <sz val="8"/>
      <color rgb="FFC00000"/>
      <name val="Arial"/>
      <family val="2"/>
      <charset val="178"/>
    </font>
    <font>
      <sz val="8"/>
      <color rgb="FFC00000"/>
      <name val="Arial"/>
      <family val="2"/>
    </font>
  </fonts>
  <fills count="2">
    <fill>
      <patternFill patternType="none"/>
    </fill>
    <fill>
      <patternFill patternType="gray125"/>
    </fill>
  </fills>
  <borders count="7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49">
    <xf numFmtId="0" fontId="0" fillId="0" borderId="0" xfId="0"/>
    <xf numFmtId="0" fontId="2" fillId="0" borderId="1" xfId="0" applyFont="1" applyBorder="1"/>
    <xf numFmtId="0" fontId="3" fillId="0" borderId="2" xfId="0" applyFont="1" applyBorder="1" applyAlignment="1">
      <alignment horizontal="center" vertical="center"/>
    </xf>
    <xf numFmtId="0" fontId="4" fillId="0" borderId="2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/>
    <xf numFmtId="0" fontId="0" fillId="0" borderId="1" xfId="0" applyBorder="1"/>
    <xf numFmtId="0" fontId="0" fillId="0" borderId="0" xfId="0" applyBorder="1" applyAlignment="1"/>
    <xf numFmtId="0" fontId="8" fillId="0" borderId="5" xfId="0" applyFont="1" applyBorder="1"/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/>
    <xf numFmtId="0" fontId="11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3" fillId="0" borderId="0" xfId="0" applyFont="1" applyBorder="1" applyAlignment="1"/>
    <xf numFmtId="0" fontId="0" fillId="0" borderId="6" xfId="0" applyBorder="1"/>
    <xf numFmtId="0" fontId="0" fillId="0" borderId="7" xfId="0" applyBorder="1"/>
    <xf numFmtId="2" fontId="14" fillId="0" borderId="1" xfId="0" applyNumberFormat="1" applyFont="1" applyBorder="1"/>
    <xf numFmtId="2" fontId="15" fillId="0" borderId="2" xfId="0" applyNumberFormat="1" applyFont="1" applyBorder="1" applyAlignment="1"/>
    <xf numFmtId="2" fontId="16" fillId="0" borderId="2" xfId="0" applyNumberFormat="1" applyFont="1" applyBorder="1" applyAlignment="1">
      <alignment horizontal="center"/>
    </xf>
    <xf numFmtId="2" fontId="16" fillId="0" borderId="2" xfId="0" applyNumberFormat="1" applyFont="1" applyBorder="1"/>
    <xf numFmtId="2" fontId="14" fillId="0" borderId="5" xfId="0" applyNumberFormat="1" applyFont="1" applyBorder="1"/>
    <xf numFmtId="2" fontId="15" fillId="0" borderId="0" xfId="0" applyNumberFormat="1" applyFont="1" applyBorder="1" applyAlignment="1"/>
    <xf numFmtId="2" fontId="17" fillId="0" borderId="0" xfId="0" applyNumberFormat="1" applyFont="1" applyBorder="1" applyAlignment="1"/>
    <xf numFmtId="2" fontId="16" fillId="0" borderId="0" xfId="0" applyNumberFormat="1" applyFont="1" applyBorder="1" applyAlignment="1"/>
    <xf numFmtId="2" fontId="16" fillId="0" borderId="0" xfId="0" applyNumberFormat="1" applyFont="1" applyBorder="1" applyAlignment="1">
      <alignment horizontal="center"/>
    </xf>
    <xf numFmtId="2" fontId="16" fillId="0" borderId="0" xfId="0" applyNumberFormat="1" applyFont="1" applyBorder="1"/>
    <xf numFmtId="2" fontId="17" fillId="0" borderId="0" xfId="0" applyNumberFormat="1" applyFont="1" applyBorder="1"/>
    <xf numFmtId="1" fontId="17" fillId="0" borderId="0" xfId="0" applyNumberFormat="1" applyFont="1" applyBorder="1"/>
    <xf numFmtId="2" fontId="18" fillId="0" borderId="0" xfId="0" applyNumberFormat="1" applyFont="1" applyBorder="1" applyAlignment="1">
      <alignment horizontal="center"/>
    </xf>
    <xf numFmtId="2" fontId="19" fillId="0" borderId="0" xfId="0" applyNumberFormat="1" applyFont="1" applyBorder="1" applyAlignment="1">
      <alignment horizontal="left"/>
    </xf>
    <xf numFmtId="2" fontId="14" fillId="0" borderId="8" xfId="0" applyNumberFormat="1" applyFont="1" applyBorder="1"/>
    <xf numFmtId="2" fontId="15" fillId="0" borderId="9" xfId="0" applyNumberFormat="1" applyFont="1" applyBorder="1" applyAlignment="1"/>
    <xf numFmtId="2" fontId="16" fillId="0" borderId="9" xfId="0" applyNumberFormat="1" applyFont="1" applyBorder="1" applyAlignment="1">
      <alignment horizontal="center"/>
    </xf>
    <xf numFmtId="2" fontId="16" fillId="0" borderId="9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center"/>
    </xf>
    <xf numFmtId="4" fontId="10" fillId="0" borderId="2" xfId="0" applyNumberFormat="1" applyFont="1" applyBorder="1" applyAlignment="1"/>
    <xf numFmtId="164" fontId="5" fillId="0" borderId="2" xfId="0" applyNumberFormat="1" applyFont="1" applyBorder="1" applyAlignment="1"/>
    <xf numFmtId="0" fontId="10" fillId="0" borderId="5" xfId="0" applyFont="1" applyBorder="1" applyAlignment="1">
      <alignment horizontal="center"/>
    </xf>
    <xf numFmtId="164" fontId="5" fillId="0" borderId="0" xfId="0" applyNumberFormat="1" applyFont="1" applyBorder="1" applyAlignment="1"/>
    <xf numFmtId="0" fontId="10" fillId="0" borderId="0" xfId="0" applyFont="1" applyBorder="1" applyAlignment="1">
      <alignment horizontal="center"/>
    </xf>
    <xf numFmtId="4" fontId="10" fillId="0" borderId="0" xfId="0" applyNumberFormat="1" applyFont="1" applyBorder="1" applyAlignment="1"/>
    <xf numFmtId="164" fontId="10" fillId="0" borderId="0" xfId="0" applyNumberFormat="1" applyFont="1" applyBorder="1" applyAlignment="1"/>
    <xf numFmtId="0" fontId="0" fillId="0" borderId="4" xfId="0" applyBorder="1" applyAlignment="1"/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22" fillId="0" borderId="11" xfId="0" applyFont="1" applyBorder="1" applyAlignment="1">
      <alignment vertical="center"/>
    </xf>
    <xf numFmtId="0" fontId="22" fillId="0" borderId="6" xfId="0" applyFont="1" applyBorder="1" applyAlignment="1">
      <alignment vertical="center"/>
    </xf>
    <xf numFmtId="0" fontId="0" fillId="0" borderId="6" xfId="0" applyBorder="1" applyAlignment="1">
      <alignment horizontal="center"/>
    </xf>
    <xf numFmtId="0" fontId="0" fillId="0" borderId="6" xfId="0" applyBorder="1" applyAlignment="1">
      <alignment vertical="center"/>
    </xf>
    <xf numFmtId="0" fontId="23" fillId="0" borderId="2" xfId="0" applyFont="1" applyBorder="1"/>
    <xf numFmtId="0" fontId="6" fillId="0" borderId="5" xfId="0" applyFont="1" applyBorder="1" applyAlignment="1"/>
    <xf numFmtId="0" fontId="0" fillId="0" borderId="0" xfId="0" applyAlignment="1"/>
    <xf numFmtId="0" fontId="8" fillId="0" borderId="0" xfId="0" applyFont="1" applyBorder="1"/>
    <xf numFmtId="0" fontId="9" fillId="0" borderId="0" xfId="0" applyFont="1" applyBorder="1" applyAlignment="1">
      <alignment horizontal="center"/>
    </xf>
    <xf numFmtId="0" fontId="0" fillId="0" borderId="10" xfId="0" applyBorder="1"/>
    <xf numFmtId="0" fontId="0" fillId="0" borderId="9" xfId="0" applyBorder="1"/>
    <xf numFmtId="0" fontId="5" fillId="0" borderId="2" xfId="0" applyFont="1" applyBorder="1"/>
    <xf numFmtId="0" fontId="0" fillId="0" borderId="0" xfId="0" applyBorder="1" applyAlignment="1">
      <alignment horizontal="center"/>
    </xf>
    <xf numFmtId="0" fontId="6" fillId="0" borderId="4" xfId="0" applyFont="1" applyBorder="1" applyAlignment="1"/>
    <xf numFmtId="0" fontId="9" fillId="0" borderId="0" xfId="0" applyFont="1" applyBorder="1" applyAlignment="1"/>
    <xf numFmtId="0" fontId="8" fillId="0" borderId="11" xfId="0" applyFont="1" applyBorder="1"/>
    <xf numFmtId="0" fontId="8" fillId="0" borderId="6" xfId="0" applyFont="1" applyBorder="1"/>
    <xf numFmtId="0" fontId="13" fillId="0" borderId="6" xfId="0" applyFont="1" applyBorder="1" applyAlignment="1"/>
    <xf numFmtId="0" fontId="0" fillId="0" borderId="6" xfId="0" applyBorder="1" applyAlignment="1"/>
    <xf numFmtId="0" fontId="10" fillId="0" borderId="6" xfId="0" applyFont="1" applyBorder="1"/>
    <xf numFmtId="0" fontId="20" fillId="0" borderId="5" xfId="0" applyFont="1" applyBorder="1" applyAlignment="1">
      <alignment vertical="center"/>
    </xf>
    <xf numFmtId="0" fontId="20" fillId="0" borderId="0" xfId="0" applyFont="1" applyBorder="1" applyAlignment="1">
      <alignment vertical="center"/>
    </xf>
    <xf numFmtId="0" fontId="20" fillId="0" borderId="0" xfId="0" applyFont="1" applyBorder="1" applyAlignment="1">
      <alignment vertical="center" wrapText="1"/>
    </xf>
    <xf numFmtId="0" fontId="20" fillId="0" borderId="4" xfId="0" applyFont="1" applyBorder="1" applyAlignment="1">
      <alignment vertical="center" wrapText="1"/>
    </xf>
    <xf numFmtId="0" fontId="20" fillId="0" borderId="4" xfId="0" applyFont="1" applyBorder="1" applyAlignment="1">
      <alignment vertical="center"/>
    </xf>
    <xf numFmtId="0" fontId="24" fillId="0" borderId="5" xfId="0" applyFont="1" applyBorder="1" applyAlignment="1">
      <alignment horizontal="center" vertical="center"/>
    </xf>
    <xf numFmtId="0" fontId="13" fillId="0" borderId="0" xfId="0" applyFont="1" applyBorder="1" applyAlignment="1">
      <alignment vertical="center"/>
    </xf>
    <xf numFmtId="0" fontId="13" fillId="0" borderId="4" xfId="0" applyFont="1" applyBorder="1" applyAlignment="1">
      <alignment vertical="center"/>
    </xf>
    <xf numFmtId="0" fontId="4" fillId="0" borderId="5" xfId="0" applyFont="1" applyBorder="1" applyAlignment="1"/>
    <xf numFmtId="0" fontId="4" fillId="0" borderId="0" xfId="0" applyFont="1" applyBorder="1" applyAlignment="1"/>
    <xf numFmtId="165" fontId="4" fillId="0" borderId="0" xfId="0" applyNumberFormat="1" applyFont="1" applyBorder="1" applyAlignment="1"/>
    <xf numFmtId="165" fontId="4" fillId="0" borderId="4" xfId="0" applyNumberFormat="1" applyFont="1" applyBorder="1" applyAlignment="1"/>
    <xf numFmtId="0" fontId="28" fillId="0" borderId="2" xfId="0" applyFont="1" applyFill="1" applyBorder="1" applyAlignment="1">
      <alignment horizontal="center" vertical="center"/>
    </xf>
    <xf numFmtId="0" fontId="5" fillId="0" borderId="3" xfId="0" applyFont="1" applyBorder="1"/>
    <xf numFmtId="0" fontId="5" fillId="0" borderId="0" xfId="0" applyFont="1" applyBorder="1"/>
    <xf numFmtId="0" fontId="4" fillId="0" borderId="0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2" fillId="0" borderId="12" xfId="0" applyFont="1" applyBorder="1" applyAlignment="1">
      <alignment vertical="center"/>
    </xf>
    <xf numFmtId="0" fontId="22" fillId="0" borderId="13" xfId="0" applyFont="1" applyBorder="1" applyAlignment="1">
      <alignment vertical="center"/>
    </xf>
    <xf numFmtId="0" fontId="10" fillId="0" borderId="11" xfId="0" applyFont="1" applyBorder="1" applyAlignment="1">
      <alignment vertical="center"/>
    </xf>
    <xf numFmtId="0" fontId="0" fillId="0" borderId="7" xfId="0" applyBorder="1" applyAlignment="1">
      <alignment vertical="center"/>
    </xf>
    <xf numFmtId="166" fontId="16" fillId="0" borderId="0" xfId="0" applyNumberFormat="1" applyFont="1" applyBorder="1" applyAlignment="1"/>
    <xf numFmtId="165" fontId="2" fillId="0" borderId="11" xfId="0" applyNumberFormat="1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center" vertical="center"/>
    </xf>
    <xf numFmtId="164" fontId="22" fillId="0" borderId="6" xfId="0" applyNumberFormat="1" applyFont="1" applyBorder="1" applyAlignment="1">
      <alignment horizontal="center" vertical="center"/>
    </xf>
    <xf numFmtId="164" fontId="22" fillId="0" borderId="7" xfId="0" applyNumberFormat="1" applyFont="1" applyBorder="1" applyAlignment="1">
      <alignment horizontal="center" vertical="center"/>
    </xf>
    <xf numFmtId="0" fontId="29" fillId="0" borderId="0" xfId="0" applyFont="1" applyBorder="1" applyAlignment="1"/>
    <xf numFmtId="0" fontId="29" fillId="0" borderId="4" xfId="0" applyFont="1" applyBorder="1" applyAlignment="1"/>
    <xf numFmtId="2" fontId="16" fillId="0" borderId="0" xfId="0" applyNumberFormat="1" applyFont="1" applyBorder="1" applyAlignment="1">
      <alignment horizontal="right" vertical="top"/>
    </xf>
    <xf numFmtId="0" fontId="1" fillId="0" borderId="14" xfId="0" applyFont="1" applyBorder="1" applyAlignment="1">
      <alignment wrapText="1"/>
    </xf>
    <xf numFmtId="0" fontId="1" fillId="0" borderId="15" xfId="0" applyFont="1" applyBorder="1" applyAlignment="1">
      <alignment vertical="center" wrapText="1"/>
    </xf>
    <xf numFmtId="0" fontId="1" fillId="0" borderId="16" xfId="0" quotePrefix="1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1" fillId="0" borderId="17" xfId="0" applyFont="1" applyBorder="1" applyAlignment="1">
      <alignment wrapText="1"/>
    </xf>
    <xf numFmtId="2" fontId="25" fillId="0" borderId="5" xfId="0" applyNumberFormat="1" applyFont="1" applyBorder="1"/>
    <xf numFmtId="0" fontId="7" fillId="0" borderId="0" xfId="0" applyFont="1" applyBorder="1" applyAlignment="1"/>
    <xf numFmtId="2" fontId="19" fillId="0" borderId="0" xfId="0" applyNumberFormat="1" applyFont="1" applyBorder="1"/>
    <xf numFmtId="169" fontId="31" fillId="0" borderId="0" xfId="0" applyNumberFormat="1" applyFont="1" applyBorder="1" applyAlignment="1"/>
    <xf numFmtId="1" fontId="17" fillId="0" borderId="0" xfId="0" applyNumberFormat="1" applyFont="1" applyBorder="1" applyAlignment="1">
      <alignment vertical="justify"/>
    </xf>
    <xf numFmtId="2" fontId="16" fillId="0" borderId="0" xfId="0" applyNumberFormat="1" applyFont="1" applyBorder="1" applyAlignment="1">
      <alignment vertical="justify"/>
    </xf>
    <xf numFmtId="0" fontId="10" fillId="0" borderId="0" xfId="0" applyFont="1" applyBorder="1" applyAlignment="1"/>
    <xf numFmtId="0" fontId="1" fillId="0" borderId="9" xfId="0" applyFont="1" applyBorder="1" applyAlignment="1">
      <alignment wrapText="1"/>
    </xf>
    <xf numFmtId="0" fontId="1" fillId="0" borderId="16" xfId="0" applyFont="1" applyBorder="1" applyAlignment="1">
      <alignment wrapText="1"/>
    </xf>
    <xf numFmtId="0" fontId="0" fillId="0" borderId="15" xfId="0" applyBorder="1"/>
    <xf numFmtId="0" fontId="0" fillId="0" borderId="16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6" xfId="0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2" fontId="17" fillId="0" borderId="0" xfId="0" applyNumberFormat="1" applyFont="1" applyBorder="1" applyAlignment="1">
      <alignment horizontal="left"/>
    </xf>
    <xf numFmtId="0" fontId="33" fillId="0" borderId="0" xfId="0" applyFont="1"/>
    <xf numFmtId="0" fontId="3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0" fillId="0" borderId="46" xfId="0" applyFont="1" applyBorder="1" applyAlignment="1">
      <alignment horizontal="center" vertical="center" wrapText="1"/>
    </xf>
    <xf numFmtId="0" fontId="20" fillId="0" borderId="47" xfId="0" applyFont="1" applyBorder="1" applyAlignment="1">
      <alignment horizontal="center" vertical="center" wrapText="1"/>
    </xf>
    <xf numFmtId="0" fontId="20" fillId="0" borderId="48" xfId="0" applyFont="1" applyBorder="1" applyAlignment="1">
      <alignment horizontal="center" vertical="center" wrapText="1"/>
    </xf>
    <xf numFmtId="164" fontId="21" fillId="0" borderId="44" xfId="0" applyNumberFormat="1" applyFont="1" applyBorder="1" applyAlignment="1">
      <alignment horizontal="center" vertical="center" wrapText="1"/>
    </xf>
    <xf numFmtId="164" fontId="21" fillId="0" borderId="38" xfId="0" applyNumberFormat="1" applyFont="1" applyBorder="1" applyAlignment="1">
      <alignment horizontal="center" vertical="center" wrapText="1"/>
    </xf>
    <xf numFmtId="164" fontId="21" fillId="0" borderId="39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4" xfId="0" applyBorder="1" applyAlignment="1">
      <alignment horizontal="center"/>
    </xf>
    <xf numFmtId="0" fontId="20" fillId="0" borderId="49" xfId="0" applyFont="1" applyBorder="1" applyAlignment="1">
      <alignment horizontal="center" vertical="center" wrapText="1"/>
    </xf>
    <xf numFmtId="0" fontId="20" fillId="0" borderId="4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30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27" fillId="0" borderId="0" xfId="0" applyFont="1" applyBorder="1" applyAlignment="1">
      <alignment horizontal="center" vertical="center" wrapText="1"/>
    </xf>
    <xf numFmtId="164" fontId="21" fillId="0" borderId="44" xfId="0" applyNumberFormat="1" applyFont="1" applyBorder="1" applyAlignment="1">
      <alignment horizontal="center" vertical="center"/>
    </xf>
    <xf numFmtId="164" fontId="21" fillId="0" borderId="38" xfId="0" applyNumberFormat="1" applyFont="1" applyBorder="1" applyAlignment="1">
      <alignment horizontal="center" vertical="center"/>
    </xf>
    <xf numFmtId="164" fontId="21" fillId="0" borderId="39" xfId="0" applyNumberFormat="1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164" fontId="21" fillId="0" borderId="26" xfId="0" applyNumberFormat="1" applyFont="1" applyBorder="1" applyAlignment="1">
      <alignment horizontal="center" vertical="center" wrapText="1"/>
    </xf>
    <xf numFmtId="164" fontId="21" fillId="0" borderId="24" xfId="0" applyNumberFormat="1" applyFont="1" applyBorder="1" applyAlignment="1">
      <alignment horizontal="center" vertical="center" wrapText="1"/>
    </xf>
    <xf numFmtId="164" fontId="21" fillId="0" borderId="41" xfId="0" applyNumberFormat="1" applyFont="1" applyBorder="1" applyAlignment="1">
      <alignment horizontal="center" vertical="center" wrapText="1"/>
    </xf>
    <xf numFmtId="165" fontId="20" fillId="0" borderId="42" xfId="0" applyNumberFormat="1" applyFont="1" applyBorder="1" applyAlignment="1">
      <alignment horizontal="center" vertical="center" wrapText="1"/>
    </xf>
    <xf numFmtId="165" fontId="20" fillId="0" borderId="43" xfId="0" applyNumberFormat="1" applyFont="1" applyBorder="1" applyAlignment="1">
      <alignment horizontal="center" vertical="center" wrapText="1"/>
    </xf>
    <xf numFmtId="164" fontId="21" fillId="0" borderId="4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164" fontId="21" fillId="0" borderId="21" xfId="0" applyNumberFormat="1" applyFont="1" applyBorder="1" applyAlignment="1">
      <alignment horizontal="center" vertical="center" wrapText="1"/>
    </xf>
    <xf numFmtId="164" fontId="21" fillId="0" borderId="50" xfId="0" applyNumberFormat="1" applyFont="1" applyBorder="1" applyAlignment="1">
      <alignment horizontal="center" vertical="center" wrapText="1"/>
    </xf>
    <xf numFmtId="164" fontId="21" fillId="0" borderId="26" xfId="0" applyNumberFormat="1" applyFont="1" applyBorder="1" applyAlignment="1">
      <alignment horizontal="center" vertical="center"/>
    </xf>
    <xf numFmtId="164" fontId="21" fillId="0" borderId="24" xfId="0" applyNumberFormat="1" applyFont="1" applyBorder="1" applyAlignment="1">
      <alignment horizontal="center" vertical="center"/>
    </xf>
    <xf numFmtId="164" fontId="21" fillId="0" borderId="25" xfId="0" applyNumberFormat="1" applyFont="1" applyBorder="1" applyAlignment="1">
      <alignment horizontal="center" vertical="center"/>
    </xf>
    <xf numFmtId="0" fontId="20" fillId="0" borderId="46" xfId="0" applyFont="1" applyBorder="1" applyAlignment="1">
      <alignment horizontal="center" vertical="center"/>
    </xf>
    <xf numFmtId="0" fontId="20" fillId="0" borderId="47" xfId="0" applyFont="1" applyBorder="1" applyAlignment="1">
      <alignment horizontal="center" vertical="center"/>
    </xf>
    <xf numFmtId="0" fontId="20" fillId="0" borderId="48" xfId="0" applyFont="1" applyBorder="1" applyAlignment="1">
      <alignment horizontal="center" vertical="center"/>
    </xf>
    <xf numFmtId="0" fontId="21" fillId="0" borderId="26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21" fillId="0" borderId="25" xfId="0" applyFont="1" applyBorder="1" applyAlignment="1">
      <alignment horizontal="center" vertical="center" wrapText="1"/>
    </xf>
    <xf numFmtId="0" fontId="21" fillId="0" borderId="34" xfId="0" applyFont="1" applyBorder="1" applyAlignment="1">
      <alignment horizontal="center" vertical="center" wrapText="1"/>
    </xf>
    <xf numFmtId="0" fontId="21" fillId="0" borderId="35" xfId="0" applyFont="1" applyBorder="1" applyAlignment="1">
      <alignment horizontal="center" vertical="center" wrapText="1"/>
    </xf>
    <xf numFmtId="0" fontId="21" fillId="0" borderId="3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24" fillId="0" borderId="23" xfId="0" applyNumberFormat="1" applyFont="1" applyBorder="1" applyAlignment="1">
      <alignment horizontal="center" vertical="center" shrinkToFit="1"/>
    </xf>
    <xf numFmtId="0" fontId="24" fillId="0" borderId="24" xfId="0" applyNumberFormat="1" applyFont="1" applyBorder="1" applyAlignment="1">
      <alignment horizontal="center" vertical="center" shrinkToFit="1"/>
    </xf>
    <xf numFmtId="0" fontId="24" fillId="0" borderId="25" xfId="0" applyNumberFormat="1" applyFont="1" applyBorder="1" applyAlignment="1">
      <alignment horizontal="center" vertical="center" shrinkToFit="1"/>
    </xf>
    <xf numFmtId="165" fontId="21" fillId="0" borderId="26" xfId="0" applyNumberFormat="1" applyFont="1" applyBorder="1" applyAlignment="1">
      <alignment horizontal="center" vertical="center"/>
    </xf>
    <xf numFmtId="165" fontId="21" fillId="0" borderId="24" xfId="0" applyNumberFormat="1" applyFont="1" applyBorder="1" applyAlignment="1">
      <alignment horizontal="center" vertical="center"/>
    </xf>
    <xf numFmtId="165" fontId="21" fillId="0" borderId="25" xfId="0" applyNumberFormat="1" applyFont="1" applyBorder="1" applyAlignment="1">
      <alignment horizontal="center" vertical="center"/>
    </xf>
    <xf numFmtId="0" fontId="24" fillId="0" borderId="37" xfId="0" applyNumberFormat="1" applyFont="1" applyBorder="1" applyAlignment="1">
      <alignment horizontal="center" vertical="center" shrinkToFit="1"/>
    </xf>
    <xf numFmtId="0" fontId="24" fillId="0" borderId="38" xfId="0" applyNumberFormat="1" applyFont="1" applyBorder="1" applyAlignment="1">
      <alignment horizontal="center" vertical="center" shrinkToFit="1"/>
    </xf>
    <xf numFmtId="0" fontId="24" fillId="0" borderId="39" xfId="0" applyNumberFormat="1" applyFont="1" applyBorder="1" applyAlignment="1">
      <alignment horizontal="center" vertical="center" shrinkToFit="1"/>
    </xf>
    <xf numFmtId="164" fontId="21" fillId="0" borderId="25" xfId="0" applyNumberFormat="1" applyFont="1" applyBorder="1" applyAlignment="1">
      <alignment horizontal="center" vertical="center" wrapText="1"/>
    </xf>
    <xf numFmtId="164" fontId="21" fillId="0" borderId="31" xfId="0" applyNumberFormat="1" applyFont="1" applyBorder="1" applyAlignment="1">
      <alignment horizontal="center" vertical="center"/>
    </xf>
    <xf numFmtId="164" fontId="21" fillId="0" borderId="32" xfId="0" applyNumberFormat="1" applyFont="1" applyBorder="1" applyAlignment="1">
      <alignment horizontal="center" vertical="center"/>
    </xf>
    <xf numFmtId="164" fontId="21" fillId="0" borderId="33" xfId="0" applyNumberFormat="1" applyFont="1" applyBorder="1" applyAlignment="1">
      <alignment horizontal="center" vertical="center"/>
    </xf>
    <xf numFmtId="164" fontId="21" fillId="0" borderId="21" xfId="0" applyNumberFormat="1" applyFont="1" applyBorder="1" applyAlignment="1">
      <alignment horizontal="center" vertical="center"/>
    </xf>
    <xf numFmtId="0" fontId="21" fillId="0" borderId="21" xfId="0" applyFont="1" applyBorder="1" applyAlignment="1">
      <alignment horizontal="center" vertical="center"/>
    </xf>
    <xf numFmtId="165" fontId="21" fillId="0" borderId="22" xfId="0" applyNumberFormat="1" applyFont="1" applyBorder="1" applyAlignment="1">
      <alignment horizontal="center" vertical="center" wrapText="1"/>
    </xf>
    <xf numFmtId="0" fontId="21" fillId="0" borderId="26" xfId="0" applyFont="1" applyBorder="1" applyAlignment="1">
      <alignment horizontal="center" vertical="center"/>
    </xf>
    <xf numFmtId="0" fontId="21" fillId="0" borderId="24" xfId="0" applyFont="1" applyBorder="1" applyAlignment="1">
      <alignment horizontal="center" vertical="center"/>
    </xf>
    <xf numFmtId="0" fontId="21" fillId="0" borderId="25" xfId="0" applyFont="1" applyBorder="1" applyAlignment="1">
      <alignment horizontal="center" vertical="center"/>
    </xf>
    <xf numFmtId="0" fontId="21" fillId="0" borderId="27" xfId="0" applyFont="1" applyBorder="1" applyAlignment="1">
      <alignment horizontal="center" vertical="center"/>
    </xf>
    <xf numFmtId="0" fontId="21" fillId="0" borderId="28" xfId="0" applyFont="1" applyBorder="1" applyAlignment="1">
      <alignment horizontal="center" vertical="center"/>
    </xf>
    <xf numFmtId="0" fontId="21" fillId="0" borderId="29" xfId="0" applyFont="1" applyBorder="1" applyAlignment="1">
      <alignment horizontal="center" vertical="center"/>
    </xf>
    <xf numFmtId="0" fontId="24" fillId="0" borderId="30" xfId="0" applyFont="1" applyBorder="1" applyAlignment="1">
      <alignment horizontal="center" vertical="center"/>
    </xf>
    <xf numFmtId="0" fontId="24" fillId="0" borderId="21" xfId="0" applyFont="1" applyBorder="1" applyAlignment="1">
      <alignment horizontal="center" vertical="center"/>
    </xf>
    <xf numFmtId="168" fontId="17" fillId="0" borderId="0" xfId="0" applyNumberFormat="1" applyFont="1" applyBorder="1" applyAlignment="1">
      <alignment horizontal="center" vertical="top"/>
    </xf>
    <xf numFmtId="167" fontId="26" fillId="0" borderId="58" xfId="0" applyNumberFormat="1" applyFont="1" applyBorder="1" applyAlignment="1">
      <alignment horizontal="center" vertical="center" shrinkToFit="1"/>
    </xf>
    <xf numFmtId="167" fontId="26" fillId="0" borderId="52" xfId="0" applyNumberFormat="1" applyFont="1" applyBorder="1" applyAlignment="1">
      <alignment horizontal="center" vertical="center" shrinkToFit="1"/>
    </xf>
    <xf numFmtId="167" fontId="26" fillId="0" borderId="59" xfId="0" applyNumberFormat="1" applyFont="1" applyBorder="1" applyAlignment="1">
      <alignment horizontal="center" vertical="center" shrinkToFit="1"/>
    </xf>
    <xf numFmtId="167" fontId="26" fillId="0" borderId="55" xfId="0" applyNumberFormat="1" applyFont="1" applyBorder="1" applyAlignment="1">
      <alignment horizontal="center" vertical="center" shrinkToFit="1"/>
    </xf>
    <xf numFmtId="165" fontId="16" fillId="0" borderId="57" xfId="0" applyNumberFormat="1" applyFont="1" applyBorder="1" applyAlignment="1">
      <alignment horizontal="center" vertical="center" shrinkToFit="1"/>
    </xf>
    <xf numFmtId="164" fontId="17" fillId="0" borderId="57" xfId="0" applyNumberFormat="1" applyFont="1" applyBorder="1" applyAlignment="1">
      <alignment horizontal="center" vertical="center"/>
    </xf>
    <xf numFmtId="165" fontId="16" fillId="0" borderId="57" xfId="0" applyNumberFormat="1" applyFont="1" applyBorder="1" applyAlignment="1">
      <alignment horizontal="center" vertical="center"/>
    </xf>
    <xf numFmtId="10" fontId="17" fillId="0" borderId="51" xfId="0" applyNumberFormat="1" applyFont="1" applyBorder="1" applyAlignment="1">
      <alignment horizontal="center" vertical="center"/>
    </xf>
    <xf numFmtId="10" fontId="17" fillId="0" borderId="66" xfId="0" applyNumberFormat="1" applyFont="1" applyBorder="1" applyAlignment="1">
      <alignment horizontal="center" vertical="center"/>
    </xf>
    <xf numFmtId="10" fontId="17" fillId="0" borderId="54" xfId="0" applyNumberFormat="1" applyFont="1" applyBorder="1" applyAlignment="1">
      <alignment horizontal="center" vertical="center"/>
    </xf>
    <xf numFmtId="10" fontId="17" fillId="0" borderId="67" xfId="0" applyNumberFormat="1" applyFont="1" applyBorder="1" applyAlignment="1">
      <alignment horizontal="center" vertical="center"/>
    </xf>
    <xf numFmtId="164" fontId="16" fillId="0" borderId="57" xfId="0" applyNumberFormat="1" applyFont="1" applyBorder="1" applyAlignment="1">
      <alignment horizontal="center" vertical="center"/>
    </xf>
    <xf numFmtId="167" fontId="26" fillId="0" borderId="66" xfId="0" applyNumberFormat="1" applyFont="1" applyBorder="1" applyAlignment="1">
      <alignment horizontal="center" vertical="center" shrinkToFit="1"/>
    </xf>
    <xf numFmtId="167" fontId="26" fillId="0" borderId="67" xfId="0" applyNumberFormat="1" applyFont="1" applyBorder="1" applyAlignment="1">
      <alignment horizontal="center" vertical="center" shrinkToFit="1"/>
    </xf>
    <xf numFmtId="164" fontId="17" fillId="0" borderId="51" xfId="0" applyNumberFormat="1" applyFont="1" applyBorder="1" applyAlignment="1">
      <alignment horizontal="center" vertical="center"/>
    </xf>
    <xf numFmtId="164" fontId="17" fillId="0" borderId="66" xfId="0" applyNumberFormat="1" applyFont="1" applyBorder="1" applyAlignment="1">
      <alignment horizontal="center" vertical="center"/>
    </xf>
    <xf numFmtId="164" fontId="17" fillId="0" borderId="54" xfId="0" applyNumberFormat="1" applyFont="1" applyBorder="1" applyAlignment="1">
      <alignment horizontal="center" vertical="center"/>
    </xf>
    <xf numFmtId="164" fontId="17" fillId="0" borderId="67" xfId="0" applyNumberFormat="1" applyFont="1" applyBorder="1" applyAlignment="1">
      <alignment horizontal="center" vertical="center"/>
    </xf>
    <xf numFmtId="168" fontId="17" fillId="0" borderId="51" xfId="0" applyNumberFormat="1" applyFont="1" applyBorder="1" applyAlignment="1">
      <alignment horizontal="center" vertical="center"/>
    </xf>
    <xf numFmtId="168" fontId="17" fillId="0" borderId="66" xfId="0" applyNumberFormat="1" applyFont="1" applyBorder="1" applyAlignment="1">
      <alignment horizontal="center" vertical="center"/>
    </xf>
    <xf numFmtId="168" fontId="17" fillId="0" borderId="54" xfId="0" applyNumberFormat="1" applyFont="1" applyBorder="1" applyAlignment="1">
      <alignment horizontal="center" vertical="center"/>
    </xf>
    <xf numFmtId="168" fontId="17" fillId="0" borderId="67" xfId="0" applyNumberFormat="1" applyFont="1" applyBorder="1" applyAlignment="1">
      <alignment horizontal="center" vertical="center"/>
    </xf>
    <xf numFmtId="164" fontId="34" fillId="0" borderId="57" xfId="0" applyNumberFormat="1" applyFont="1" applyBorder="1" applyAlignment="1">
      <alignment horizontal="center" vertical="center"/>
    </xf>
    <xf numFmtId="164" fontId="34" fillId="0" borderId="51" xfId="0" applyNumberFormat="1" applyFont="1" applyBorder="1" applyAlignment="1">
      <alignment horizontal="center" vertical="center"/>
    </xf>
    <xf numFmtId="164" fontId="34" fillId="0" borderId="52" xfId="0" applyNumberFormat="1" applyFont="1" applyBorder="1" applyAlignment="1">
      <alignment horizontal="center" vertical="center"/>
    </xf>
    <xf numFmtId="164" fontId="34" fillId="0" borderId="53" xfId="0" applyNumberFormat="1" applyFont="1" applyBorder="1" applyAlignment="1">
      <alignment horizontal="center" vertical="center"/>
    </xf>
    <xf numFmtId="164" fontId="34" fillId="0" borderId="19" xfId="0" applyNumberFormat="1" applyFont="1" applyBorder="1" applyAlignment="1">
      <alignment horizontal="center" vertical="center"/>
    </xf>
    <xf numFmtId="164" fontId="34" fillId="0" borderId="0" xfId="0" applyNumberFormat="1" applyFont="1" applyBorder="1" applyAlignment="1">
      <alignment horizontal="center" vertical="center"/>
    </xf>
    <xf numFmtId="164" fontId="34" fillId="0" borderId="4" xfId="0" applyNumberFormat="1" applyFont="1" applyBorder="1" applyAlignment="1">
      <alignment horizontal="center" vertical="center"/>
    </xf>
    <xf numFmtId="164" fontId="1" fillId="0" borderId="51" xfId="0" applyNumberFormat="1" applyFont="1" applyBorder="1" applyAlignment="1">
      <alignment horizontal="center" vertical="center"/>
    </xf>
    <xf numFmtId="164" fontId="1" fillId="0" borderId="52" xfId="0" applyNumberFormat="1" applyFont="1" applyBorder="1" applyAlignment="1">
      <alignment horizontal="center" vertical="center"/>
    </xf>
    <xf numFmtId="164" fontId="1" fillId="0" borderId="53" xfId="0" applyNumberFormat="1" applyFont="1" applyBorder="1" applyAlignment="1">
      <alignment horizontal="center" vertical="center"/>
    </xf>
    <xf numFmtId="164" fontId="1" fillId="0" borderId="54" xfId="0" applyNumberFormat="1" applyFont="1" applyBorder="1" applyAlignment="1">
      <alignment horizontal="center" vertical="center"/>
    </xf>
    <xf numFmtId="164" fontId="1" fillId="0" borderId="55" xfId="0" applyNumberFormat="1" applyFont="1" applyBorder="1" applyAlignment="1">
      <alignment horizontal="center" vertical="center"/>
    </xf>
    <xf numFmtId="164" fontId="1" fillId="0" borderId="56" xfId="0" applyNumberFormat="1" applyFont="1" applyBorder="1" applyAlignment="1">
      <alignment horizontal="center" vertical="center"/>
    </xf>
    <xf numFmtId="164" fontId="16" fillId="0" borderId="51" xfId="0" applyNumberFormat="1" applyFont="1" applyBorder="1" applyAlignment="1">
      <alignment horizontal="center" vertical="center"/>
    </xf>
    <xf numFmtId="164" fontId="16" fillId="0" borderId="52" xfId="0" applyNumberFormat="1" applyFont="1" applyBorder="1" applyAlignment="1">
      <alignment horizontal="center" vertical="center"/>
    </xf>
    <xf numFmtId="164" fontId="16" fillId="0" borderId="66" xfId="0" applyNumberFormat="1" applyFont="1" applyBorder="1" applyAlignment="1">
      <alignment horizontal="center" vertical="center"/>
    </xf>
    <xf numFmtId="164" fontId="16" fillId="0" borderId="54" xfId="0" applyNumberFormat="1" applyFont="1" applyBorder="1" applyAlignment="1">
      <alignment horizontal="center" vertical="center"/>
    </xf>
    <xf numFmtId="164" fontId="16" fillId="0" borderId="55" xfId="0" applyNumberFormat="1" applyFont="1" applyBorder="1" applyAlignment="1">
      <alignment horizontal="center" vertical="center"/>
    </xf>
    <xf numFmtId="164" fontId="16" fillId="0" borderId="67" xfId="0" applyNumberFormat="1" applyFont="1" applyBorder="1" applyAlignment="1">
      <alignment horizontal="center" vertical="center"/>
    </xf>
    <xf numFmtId="164" fontId="35" fillId="0" borderId="51" xfId="0" applyNumberFormat="1" applyFont="1" applyBorder="1" applyAlignment="1">
      <alignment horizontal="center" vertical="center"/>
    </xf>
    <xf numFmtId="164" fontId="35" fillId="0" borderId="52" xfId="0" applyNumberFormat="1" applyFont="1" applyBorder="1" applyAlignment="1">
      <alignment horizontal="center" vertical="center"/>
    </xf>
    <xf numFmtId="164" fontId="35" fillId="0" borderId="53" xfId="0" applyNumberFormat="1" applyFont="1" applyBorder="1" applyAlignment="1">
      <alignment horizontal="center" vertical="center"/>
    </xf>
    <xf numFmtId="164" fontId="35" fillId="0" borderId="54" xfId="0" applyNumberFormat="1" applyFont="1" applyBorder="1" applyAlignment="1">
      <alignment horizontal="center" vertical="center"/>
    </xf>
    <xf numFmtId="164" fontId="35" fillId="0" borderId="55" xfId="0" applyNumberFormat="1" applyFont="1" applyBorder="1" applyAlignment="1">
      <alignment horizontal="center" vertical="center"/>
    </xf>
    <xf numFmtId="164" fontId="35" fillId="0" borderId="56" xfId="0" applyNumberFormat="1" applyFont="1" applyBorder="1" applyAlignment="1">
      <alignment horizontal="center" vertical="center"/>
    </xf>
    <xf numFmtId="17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5" fontId="2" fillId="0" borderId="26" xfId="0" applyNumberFormat="1" applyFont="1" applyBorder="1" applyAlignment="1">
      <alignment horizontal="center" vertical="center"/>
    </xf>
    <xf numFmtId="165" fontId="2" fillId="0" borderId="25" xfId="0" applyNumberFormat="1" applyFont="1" applyBorder="1" applyAlignment="1">
      <alignment horizontal="center" vertical="center"/>
    </xf>
    <xf numFmtId="164" fontId="17" fillId="0" borderId="22" xfId="0" applyNumberFormat="1" applyFont="1" applyBorder="1" applyAlignment="1">
      <alignment horizontal="center" vertical="center"/>
    </xf>
    <xf numFmtId="164" fontId="22" fillId="0" borderId="22" xfId="0" applyNumberFormat="1" applyFont="1" applyBorder="1" applyAlignment="1">
      <alignment horizontal="center" vertical="center"/>
    </xf>
    <xf numFmtId="164" fontId="22" fillId="0" borderId="73" xfId="0" applyNumberFormat="1" applyFont="1" applyBorder="1" applyAlignment="1">
      <alignment horizontal="center" vertical="center"/>
    </xf>
    <xf numFmtId="0" fontId="20" fillId="0" borderId="15" xfId="0" applyFont="1" applyBorder="1" applyAlignment="1">
      <alignment horizontal="center" vertical="center" textRotation="90" wrapText="1"/>
    </xf>
    <xf numFmtId="0" fontId="20" fillId="0" borderId="14" xfId="0" applyFont="1" applyBorder="1" applyAlignment="1">
      <alignment horizontal="center" vertical="center" textRotation="90" wrapText="1"/>
    </xf>
    <xf numFmtId="0" fontId="20" fillId="0" borderId="19" xfId="0" applyFont="1" applyBorder="1" applyAlignment="1">
      <alignment horizontal="center" vertical="center" textRotation="90" wrapText="1"/>
    </xf>
    <xf numFmtId="0" fontId="20" fillId="0" borderId="74" xfId="0" applyFont="1" applyBorder="1" applyAlignment="1">
      <alignment horizontal="center" vertical="center" textRotation="90" wrapText="1"/>
    </xf>
    <xf numFmtId="0" fontId="20" fillId="0" borderId="20" xfId="0" applyFont="1" applyBorder="1" applyAlignment="1">
      <alignment horizontal="center" vertical="center" textRotation="90" wrapText="1"/>
    </xf>
    <xf numFmtId="0" fontId="20" fillId="0" borderId="17" xfId="0" applyFont="1" applyBorder="1" applyAlignment="1">
      <alignment horizontal="center" vertical="center" textRotation="90" wrapText="1"/>
    </xf>
    <xf numFmtId="0" fontId="32" fillId="0" borderId="0" xfId="0" applyFont="1" applyBorder="1" applyAlignment="1">
      <alignment horizontal="left"/>
    </xf>
    <xf numFmtId="0" fontId="32" fillId="0" borderId="4" xfId="0" applyFont="1" applyBorder="1" applyAlignment="1">
      <alignment horizontal="left"/>
    </xf>
    <xf numFmtId="0" fontId="20" fillId="0" borderId="20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26" xfId="0" applyFont="1" applyBorder="1" applyAlignment="1">
      <alignment horizontal="center" vertical="center"/>
    </xf>
    <xf numFmtId="0" fontId="20" fillId="0" borderId="24" xfId="0" applyFont="1" applyBorder="1" applyAlignment="1">
      <alignment horizontal="center" vertical="center"/>
    </xf>
    <xf numFmtId="0" fontId="20" fillId="0" borderId="25" xfId="0" applyFont="1" applyBorder="1" applyAlignment="1">
      <alignment horizontal="center" vertical="center"/>
    </xf>
    <xf numFmtId="172" fontId="1" fillId="0" borderId="20" xfId="0" applyNumberFormat="1" applyFont="1" applyBorder="1" applyAlignment="1">
      <alignment horizontal="center" vertical="center" wrapText="1"/>
    </xf>
    <xf numFmtId="172" fontId="1" fillId="0" borderId="9" xfId="0" applyNumberFormat="1" applyFont="1" applyBorder="1" applyAlignment="1">
      <alignment horizontal="center" vertical="center" wrapText="1"/>
    </xf>
    <xf numFmtId="171" fontId="1" fillId="0" borderId="20" xfId="0" applyNumberFormat="1" applyFont="1" applyBorder="1" applyAlignment="1">
      <alignment horizontal="center" wrapText="1"/>
    </xf>
    <xf numFmtId="171" fontId="1" fillId="0" borderId="9" xfId="0" applyNumberFormat="1" applyFont="1" applyBorder="1" applyAlignment="1">
      <alignment horizontal="center" wrapText="1"/>
    </xf>
    <xf numFmtId="170" fontId="1" fillId="0" borderId="15" xfId="0" applyNumberFormat="1" applyFont="1" applyBorder="1" applyAlignment="1">
      <alignment horizontal="center" wrapText="1"/>
    </xf>
    <xf numFmtId="170" fontId="1" fillId="0" borderId="16" xfId="0" applyNumberFormat="1" applyFont="1" applyBorder="1" applyAlignment="1">
      <alignment horizontal="center" wrapText="1"/>
    </xf>
    <xf numFmtId="0" fontId="33" fillId="0" borderId="26" xfId="0" applyFont="1" applyBorder="1" applyAlignment="1">
      <alignment horizontal="center"/>
    </xf>
    <xf numFmtId="0" fontId="33" fillId="0" borderId="24" xfId="0" applyFont="1" applyBorder="1" applyAlignment="1">
      <alignment horizontal="center"/>
    </xf>
    <xf numFmtId="0" fontId="33" fillId="0" borderId="41" xfId="0" applyFont="1" applyBorder="1" applyAlignment="1">
      <alignment horizontal="center"/>
    </xf>
    <xf numFmtId="0" fontId="24" fillId="0" borderId="20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2" fontId="19" fillId="0" borderId="0" xfId="0" applyNumberFormat="1" applyFont="1" applyBorder="1" applyAlignment="1">
      <alignment horizontal="left"/>
    </xf>
    <xf numFmtId="2" fontId="19" fillId="0" borderId="0" xfId="0" applyNumberFormat="1" applyFont="1" applyBorder="1" applyAlignment="1">
      <alignment horizontal="right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64" fontId="16" fillId="0" borderId="69" xfId="0" applyNumberFormat="1" applyFont="1" applyBorder="1" applyAlignment="1">
      <alignment horizontal="center" vertical="center"/>
    </xf>
    <xf numFmtId="167" fontId="24" fillId="0" borderId="70" xfId="0" applyNumberFormat="1" applyFont="1" applyBorder="1" applyAlignment="1">
      <alignment horizontal="left" vertical="center" shrinkToFit="1"/>
    </xf>
    <xf numFmtId="167" fontId="24" fillId="0" borderId="71" xfId="0" applyNumberFormat="1" applyFont="1" applyBorder="1" applyAlignment="1">
      <alignment horizontal="left" vertical="center" shrinkToFit="1"/>
    </xf>
    <xf numFmtId="167" fontId="24" fillId="0" borderId="55" xfId="0" applyNumberFormat="1" applyFont="1" applyBorder="1" applyAlignment="1">
      <alignment horizontal="left" vertical="center" shrinkToFit="1"/>
    </xf>
    <xf numFmtId="167" fontId="24" fillId="0" borderId="56" xfId="0" applyNumberFormat="1" applyFont="1" applyBorder="1" applyAlignment="1">
      <alignment horizontal="left" vertical="center" shrinkToFit="1"/>
    </xf>
    <xf numFmtId="0" fontId="20" fillId="0" borderId="72" xfId="0" applyFont="1" applyBorder="1" applyAlignment="1">
      <alignment horizontal="center" vertical="center"/>
    </xf>
    <xf numFmtId="0" fontId="20" fillId="0" borderId="16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165" fontId="2" fillId="0" borderId="23" xfId="0" applyNumberFormat="1" applyFont="1" applyBorder="1" applyAlignment="1">
      <alignment horizontal="center" vertical="center"/>
    </xf>
    <xf numFmtId="165" fontId="2" fillId="0" borderId="24" xfId="0" applyNumberFormat="1" applyFont="1" applyBorder="1" applyAlignment="1">
      <alignment horizontal="center" vertical="center"/>
    </xf>
    <xf numFmtId="0" fontId="20" fillId="0" borderId="68" xfId="0" applyFont="1" applyBorder="1" applyAlignment="1">
      <alignment horizontal="center" vertical="center" wrapText="1"/>
    </xf>
    <xf numFmtId="0" fontId="20" fillId="0" borderId="22" xfId="0" applyFont="1" applyBorder="1" applyAlignment="1">
      <alignment horizontal="center" vertical="center" wrapText="1"/>
    </xf>
    <xf numFmtId="171" fontId="1" fillId="0" borderId="26" xfId="0" applyNumberFormat="1" applyFont="1" applyBorder="1" applyAlignment="1">
      <alignment horizontal="center" wrapText="1"/>
    </xf>
    <xf numFmtId="171" fontId="1" fillId="0" borderId="24" xfId="0" applyNumberFormat="1" applyFont="1" applyBorder="1" applyAlignment="1">
      <alignment horizontal="center" wrapText="1"/>
    </xf>
    <xf numFmtId="167" fontId="17" fillId="0" borderId="57" xfId="0" applyNumberFormat="1" applyFont="1" applyBorder="1" applyAlignment="1">
      <alignment horizontal="center" vertical="center" shrinkToFit="1"/>
    </xf>
    <xf numFmtId="0" fontId="20" fillId="0" borderId="26" xfId="0" applyFont="1" applyBorder="1" applyAlignment="1">
      <alignment horizontal="center" vertical="center" wrapText="1"/>
    </xf>
    <xf numFmtId="0" fontId="20" fillId="0" borderId="24" xfId="0" applyFont="1" applyBorder="1" applyAlignment="1">
      <alignment horizontal="center" vertical="center" wrapText="1"/>
    </xf>
    <xf numFmtId="0" fontId="20" fillId="0" borderId="25" xfId="0" applyFont="1" applyBorder="1" applyAlignment="1">
      <alignment horizontal="center" vertical="center" wrapText="1"/>
    </xf>
    <xf numFmtId="166" fontId="16" fillId="0" borderId="0" xfId="0" applyNumberFormat="1" applyFont="1" applyBorder="1" applyAlignment="1">
      <alignment horizontal="right"/>
    </xf>
    <xf numFmtId="165" fontId="16" fillId="0" borderId="0" xfId="0" applyNumberFormat="1" applyFont="1" applyBorder="1" applyAlignment="1">
      <alignment horizontal="center"/>
    </xf>
    <xf numFmtId="2" fontId="16" fillId="0" borderId="60" xfId="0" applyNumberFormat="1" applyFont="1" applyBorder="1" applyAlignment="1">
      <alignment horizontal="center" wrapText="1"/>
    </xf>
    <xf numFmtId="2" fontId="16" fillId="0" borderId="52" xfId="0" applyNumberFormat="1" applyFont="1" applyBorder="1" applyAlignment="1">
      <alignment horizontal="center" wrapText="1"/>
    </xf>
    <xf numFmtId="2" fontId="16" fillId="0" borderId="61" xfId="0" applyNumberFormat="1" applyFont="1" applyBorder="1" applyAlignment="1">
      <alignment horizontal="center" wrapText="1"/>
    </xf>
    <xf numFmtId="2" fontId="16" fillId="0" borderId="62" xfId="0" applyNumberFormat="1" applyFont="1" applyBorder="1" applyAlignment="1">
      <alignment horizontal="center" wrapText="1"/>
    </xf>
    <xf numFmtId="2" fontId="16" fillId="0" borderId="0" xfId="0" applyNumberFormat="1" applyFont="1" applyBorder="1" applyAlignment="1">
      <alignment horizontal="center" wrapText="1"/>
    </xf>
    <xf numFmtId="2" fontId="16" fillId="0" borderId="63" xfId="0" applyNumberFormat="1" applyFont="1" applyBorder="1" applyAlignment="1">
      <alignment horizontal="center" wrapText="1"/>
    </xf>
    <xf numFmtId="2" fontId="16" fillId="0" borderId="64" xfId="0" applyNumberFormat="1" applyFont="1" applyBorder="1" applyAlignment="1">
      <alignment horizontal="center" wrapText="1"/>
    </xf>
    <xf numFmtId="2" fontId="16" fillId="0" borderId="55" xfId="0" applyNumberFormat="1" applyFont="1" applyBorder="1" applyAlignment="1">
      <alignment horizontal="center" wrapText="1"/>
    </xf>
    <xf numFmtId="2" fontId="16" fillId="0" borderId="65" xfId="0" applyNumberFormat="1" applyFont="1" applyBorder="1" applyAlignment="1">
      <alignment horizontal="center" wrapText="1"/>
    </xf>
    <xf numFmtId="2" fontId="17" fillId="0" borderId="0" xfId="0" applyNumberFormat="1" applyFont="1" applyBorder="1" applyAlignment="1">
      <alignment horizontal="left"/>
    </xf>
    <xf numFmtId="2" fontId="16" fillId="0" borderId="0" xfId="0" applyNumberFormat="1" applyFont="1" applyBorder="1" applyAlignment="1">
      <alignment horizontal="right"/>
    </xf>
    <xf numFmtId="0" fontId="5" fillId="0" borderId="5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0" fillId="0" borderId="24" xfId="0" applyBorder="1"/>
    <xf numFmtId="0" fontId="0" fillId="0" borderId="25" xfId="0" applyBorder="1"/>
    <xf numFmtId="2" fontId="17" fillId="0" borderId="0" xfId="0" applyNumberFormat="1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2" fontId="16" fillId="0" borderId="0" xfId="0" applyNumberFormat="1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/>
    </xf>
    <xf numFmtId="165" fontId="17" fillId="0" borderId="57" xfId="0" applyNumberFormat="1" applyFont="1" applyBorder="1" applyAlignment="1">
      <alignment horizontal="center" vertical="center"/>
    </xf>
    <xf numFmtId="167" fontId="26" fillId="0" borderId="5" xfId="0" applyNumberFormat="1" applyFont="1" applyBorder="1" applyAlignment="1">
      <alignment horizontal="center" vertical="center" shrinkToFit="1"/>
    </xf>
    <xf numFmtId="167" fontId="26" fillId="0" borderId="74" xfId="0" applyNumberFormat="1" applyFont="1" applyBorder="1" applyAlignment="1">
      <alignment horizontal="center" vertical="center" shrinkToFit="1"/>
    </xf>
    <xf numFmtId="164" fontId="17" fillId="0" borderId="19" xfId="0" applyNumberFormat="1" applyFont="1" applyBorder="1" applyAlignment="1">
      <alignment horizontal="center" vertical="center"/>
    </xf>
    <xf numFmtId="164" fontId="17" fillId="0" borderId="74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19050</xdr:colOff>
      <xdr:row>13</xdr:row>
      <xdr:rowOff>38100</xdr:rowOff>
    </xdr:from>
    <xdr:to>
      <xdr:col>14</xdr:col>
      <xdr:colOff>28575</xdr:colOff>
      <xdr:row>25</xdr:row>
      <xdr:rowOff>38100</xdr:rowOff>
    </xdr:to>
    <xdr:sp macro="" textlink="">
      <xdr:nvSpPr>
        <xdr:cNvPr id="7041" name="Line 193"/>
        <xdr:cNvSpPr>
          <a:spLocks noChangeShapeType="1"/>
        </xdr:cNvSpPr>
      </xdr:nvSpPr>
      <xdr:spPr bwMode="auto">
        <a:xfrm>
          <a:off x="3362325" y="2514600"/>
          <a:ext cx="9525" cy="1743075"/>
        </a:xfrm>
        <a:prstGeom prst="line">
          <a:avLst/>
        </a:prstGeom>
        <a:noFill/>
        <a:ln w="9525">
          <a:solidFill>
            <a:srgbClr val="000000"/>
          </a:solidFill>
          <a:prstDash val="dashDot"/>
          <a:round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66675</xdr:rowOff>
    </xdr:from>
    <xdr:to>
      <xdr:col>5</xdr:col>
      <xdr:colOff>0</xdr:colOff>
      <xdr:row>17</xdr:row>
      <xdr:rowOff>9525</xdr:rowOff>
    </xdr:to>
    <xdr:sp macro="" textlink="">
      <xdr:nvSpPr>
        <xdr:cNvPr id="7042" name="Line 195"/>
        <xdr:cNvSpPr>
          <a:spLocks noChangeShapeType="1"/>
        </xdr:cNvSpPr>
      </xdr:nvSpPr>
      <xdr:spPr bwMode="auto">
        <a:xfrm>
          <a:off x="1419225" y="2762250"/>
          <a:ext cx="0" cy="24765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180975</xdr:colOff>
      <xdr:row>15</xdr:row>
      <xdr:rowOff>66675</xdr:rowOff>
    </xdr:from>
    <xdr:to>
      <xdr:col>5</xdr:col>
      <xdr:colOff>180975</xdr:colOff>
      <xdr:row>16</xdr:row>
      <xdr:rowOff>76200</xdr:rowOff>
    </xdr:to>
    <xdr:sp macro="" textlink="">
      <xdr:nvSpPr>
        <xdr:cNvPr id="7043" name="Line 196"/>
        <xdr:cNvSpPr>
          <a:spLocks noChangeShapeType="1"/>
        </xdr:cNvSpPr>
      </xdr:nvSpPr>
      <xdr:spPr bwMode="auto">
        <a:xfrm>
          <a:off x="1600200" y="2762250"/>
          <a:ext cx="0" cy="161925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19050</xdr:colOff>
      <xdr:row>15</xdr:row>
      <xdr:rowOff>66675</xdr:rowOff>
    </xdr:from>
    <xdr:to>
      <xdr:col>7</xdr:col>
      <xdr:colOff>19050</xdr:colOff>
      <xdr:row>16</xdr:row>
      <xdr:rowOff>76200</xdr:rowOff>
    </xdr:to>
    <xdr:sp macro="" textlink="">
      <xdr:nvSpPr>
        <xdr:cNvPr id="7044" name="Line 198"/>
        <xdr:cNvSpPr>
          <a:spLocks noChangeShapeType="1"/>
        </xdr:cNvSpPr>
      </xdr:nvSpPr>
      <xdr:spPr bwMode="auto">
        <a:xfrm>
          <a:off x="1895475" y="2762250"/>
          <a:ext cx="0" cy="161925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20</xdr:col>
      <xdr:colOff>238125</xdr:colOff>
      <xdr:row>15</xdr:row>
      <xdr:rowOff>76200</xdr:rowOff>
    </xdr:from>
    <xdr:to>
      <xdr:col>20</xdr:col>
      <xdr:colOff>238125</xdr:colOff>
      <xdr:row>16</xdr:row>
      <xdr:rowOff>85725</xdr:rowOff>
    </xdr:to>
    <xdr:sp macro="" textlink="">
      <xdr:nvSpPr>
        <xdr:cNvPr id="7045" name="Line 199"/>
        <xdr:cNvSpPr>
          <a:spLocks noChangeShapeType="1"/>
        </xdr:cNvSpPr>
      </xdr:nvSpPr>
      <xdr:spPr bwMode="auto">
        <a:xfrm>
          <a:off x="5067300" y="2771775"/>
          <a:ext cx="0" cy="161925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247650</xdr:colOff>
      <xdr:row>15</xdr:row>
      <xdr:rowOff>66675</xdr:rowOff>
    </xdr:from>
    <xdr:to>
      <xdr:col>23</xdr:col>
      <xdr:colOff>0</xdr:colOff>
      <xdr:row>17</xdr:row>
      <xdr:rowOff>47625</xdr:rowOff>
    </xdr:to>
    <xdr:sp macro="" textlink="">
      <xdr:nvSpPr>
        <xdr:cNvPr id="7046" name="Line 200"/>
        <xdr:cNvSpPr>
          <a:spLocks noChangeShapeType="1"/>
        </xdr:cNvSpPr>
      </xdr:nvSpPr>
      <xdr:spPr bwMode="auto">
        <a:xfrm flipH="1">
          <a:off x="5572125" y="2762250"/>
          <a:ext cx="0" cy="28575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28575</xdr:colOff>
      <xdr:row>16</xdr:row>
      <xdr:rowOff>0</xdr:rowOff>
    </xdr:from>
    <xdr:to>
      <xdr:col>20</xdr:col>
      <xdr:colOff>238125</xdr:colOff>
      <xdr:row>16</xdr:row>
      <xdr:rowOff>0</xdr:rowOff>
    </xdr:to>
    <xdr:sp macro="" textlink="">
      <xdr:nvSpPr>
        <xdr:cNvPr id="7048" name="Line 202"/>
        <xdr:cNvSpPr>
          <a:spLocks noChangeShapeType="1"/>
        </xdr:cNvSpPr>
      </xdr:nvSpPr>
      <xdr:spPr bwMode="auto">
        <a:xfrm>
          <a:off x="1905000" y="2847975"/>
          <a:ext cx="3162300" cy="0"/>
        </a:xfrm>
        <a:prstGeom prst="line">
          <a:avLst/>
        </a:prstGeom>
        <a:noFill/>
        <a:ln w="6350">
          <a:solidFill>
            <a:srgbClr val="000000"/>
          </a:solidFill>
          <a:round/>
          <a:headEnd type="triangle" w="med" len="med"/>
          <a:tailEnd type="triangle" w="med" len="med"/>
        </a:ln>
      </xdr:spPr>
    </xdr:sp>
    <xdr:clientData/>
  </xdr:twoCellAnchor>
  <xdr:twoCellAnchor>
    <xdr:from>
      <xdr:col>5</xdr:col>
      <xdr:colOff>171450</xdr:colOff>
      <xdr:row>16</xdr:row>
      <xdr:rowOff>0</xdr:rowOff>
    </xdr:from>
    <xdr:to>
      <xdr:col>7</xdr:col>
      <xdr:colOff>19050</xdr:colOff>
      <xdr:row>16</xdr:row>
      <xdr:rowOff>0</xdr:rowOff>
    </xdr:to>
    <xdr:sp macro="" textlink="">
      <xdr:nvSpPr>
        <xdr:cNvPr id="7049" name="Line 203"/>
        <xdr:cNvSpPr>
          <a:spLocks noChangeShapeType="1"/>
        </xdr:cNvSpPr>
      </xdr:nvSpPr>
      <xdr:spPr bwMode="auto">
        <a:xfrm>
          <a:off x="1590675" y="2847975"/>
          <a:ext cx="304800" cy="0"/>
        </a:xfrm>
        <a:prstGeom prst="line">
          <a:avLst/>
        </a:prstGeom>
        <a:noFill/>
        <a:ln w="6350">
          <a:solidFill>
            <a:srgbClr val="000000"/>
          </a:solidFill>
          <a:round/>
          <a:headEnd type="triangle" w="med" len="med"/>
          <a:tailEnd type="triangle" w="med" len="med"/>
        </a:ln>
      </xdr:spPr>
    </xdr:sp>
    <xdr:clientData/>
  </xdr:twoCellAnchor>
  <xdr:twoCellAnchor>
    <xdr:from>
      <xdr:col>4</xdr:col>
      <xdr:colOff>238125</xdr:colOff>
      <xdr:row>16</xdr:row>
      <xdr:rowOff>0</xdr:rowOff>
    </xdr:from>
    <xdr:to>
      <xdr:col>5</xdr:col>
      <xdr:colOff>180975</xdr:colOff>
      <xdr:row>16</xdr:row>
      <xdr:rowOff>0</xdr:rowOff>
    </xdr:to>
    <xdr:sp macro="" textlink="">
      <xdr:nvSpPr>
        <xdr:cNvPr id="7050" name="Line 204"/>
        <xdr:cNvSpPr>
          <a:spLocks noChangeShapeType="1"/>
        </xdr:cNvSpPr>
      </xdr:nvSpPr>
      <xdr:spPr bwMode="auto">
        <a:xfrm>
          <a:off x="1400175" y="2847975"/>
          <a:ext cx="200025" cy="0"/>
        </a:xfrm>
        <a:prstGeom prst="line">
          <a:avLst/>
        </a:prstGeom>
        <a:noFill/>
        <a:ln w="6350">
          <a:solidFill>
            <a:srgbClr val="000000"/>
          </a:solidFill>
          <a:round/>
          <a:headEnd type="triangle" w="med" len="med"/>
          <a:tailEnd type="triangle" w="med" len="med"/>
        </a:ln>
      </xdr:spPr>
    </xdr:sp>
    <xdr:clientData/>
  </xdr:twoCellAnchor>
  <xdr:twoCellAnchor>
    <xdr:from>
      <xdr:col>22</xdr:col>
      <xdr:colOff>66675</xdr:colOff>
      <xdr:row>16</xdr:row>
      <xdr:rowOff>0</xdr:rowOff>
    </xdr:from>
    <xdr:to>
      <xdr:col>23</xdr:col>
      <xdr:colOff>9525</xdr:colOff>
      <xdr:row>16</xdr:row>
      <xdr:rowOff>9525</xdr:rowOff>
    </xdr:to>
    <xdr:sp macro="" textlink="">
      <xdr:nvSpPr>
        <xdr:cNvPr id="7051" name="Line 205"/>
        <xdr:cNvSpPr>
          <a:spLocks noChangeShapeType="1"/>
        </xdr:cNvSpPr>
      </xdr:nvSpPr>
      <xdr:spPr bwMode="auto">
        <a:xfrm flipV="1">
          <a:off x="5391150" y="2847975"/>
          <a:ext cx="190500" cy="9525"/>
        </a:xfrm>
        <a:prstGeom prst="line">
          <a:avLst/>
        </a:prstGeom>
        <a:noFill/>
        <a:ln w="6350">
          <a:solidFill>
            <a:srgbClr val="000000"/>
          </a:solidFill>
          <a:round/>
          <a:headEnd type="triangle" w="med" len="med"/>
          <a:tailEnd type="triangle" w="med" len="med"/>
        </a:ln>
      </xdr:spPr>
    </xdr:sp>
    <xdr:clientData/>
  </xdr:twoCellAnchor>
  <xdr:oneCellAnchor>
    <xdr:from>
      <xdr:col>13</xdr:col>
      <xdr:colOff>161925</xdr:colOff>
      <xdr:row>13</xdr:row>
      <xdr:rowOff>57150</xdr:rowOff>
    </xdr:from>
    <xdr:ext cx="114300" cy="190500"/>
    <xdr:sp macro="" textlink="">
      <xdr:nvSpPr>
        <xdr:cNvPr id="1231" name="Text Box 207"/>
        <xdr:cNvSpPr txBox="1">
          <a:spLocks noChangeArrowheads="1"/>
        </xdr:cNvSpPr>
      </xdr:nvSpPr>
      <xdr:spPr bwMode="auto">
        <a:xfrm>
          <a:off x="3295650" y="25336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</a:t>
          </a:r>
        </a:p>
      </xdr:txBody>
    </xdr:sp>
    <xdr:clientData/>
  </xdr:oneCellAnchor>
  <xdr:oneCellAnchor>
    <xdr:from>
      <xdr:col>13</xdr:col>
      <xdr:colOff>180975</xdr:colOff>
      <xdr:row>14</xdr:row>
      <xdr:rowOff>28575</xdr:rowOff>
    </xdr:from>
    <xdr:ext cx="85725" cy="190500"/>
    <xdr:sp macro="" textlink="">
      <xdr:nvSpPr>
        <xdr:cNvPr id="1232" name="Text Box 208"/>
        <xdr:cNvSpPr txBox="1">
          <a:spLocks noChangeArrowheads="1"/>
        </xdr:cNvSpPr>
      </xdr:nvSpPr>
      <xdr:spPr bwMode="auto">
        <a:xfrm>
          <a:off x="3314700" y="25717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L</a:t>
          </a:r>
        </a:p>
      </xdr:txBody>
    </xdr:sp>
    <xdr:clientData/>
  </xdr:oneCellAnchor>
  <xdr:twoCellAnchor>
    <xdr:from>
      <xdr:col>0</xdr:col>
      <xdr:colOff>228600</xdr:colOff>
      <xdr:row>17</xdr:row>
      <xdr:rowOff>95250</xdr:rowOff>
    </xdr:from>
    <xdr:to>
      <xdr:col>1</xdr:col>
      <xdr:colOff>28575</xdr:colOff>
      <xdr:row>17</xdr:row>
      <xdr:rowOff>95250</xdr:rowOff>
    </xdr:to>
    <xdr:sp macro="" textlink="">
      <xdr:nvSpPr>
        <xdr:cNvPr id="7054" name="Line 209"/>
        <xdr:cNvSpPr>
          <a:spLocks noChangeShapeType="1"/>
        </xdr:cNvSpPr>
      </xdr:nvSpPr>
      <xdr:spPr bwMode="auto">
        <a:xfrm>
          <a:off x="228600" y="3095625"/>
          <a:ext cx="762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19</xdr:row>
      <xdr:rowOff>66675</xdr:rowOff>
    </xdr:from>
    <xdr:to>
      <xdr:col>2</xdr:col>
      <xdr:colOff>228600</xdr:colOff>
      <xdr:row>20</xdr:row>
      <xdr:rowOff>76200</xdr:rowOff>
    </xdr:to>
    <xdr:sp macro="" textlink="">
      <xdr:nvSpPr>
        <xdr:cNvPr id="7055" name="Freeform 234"/>
        <xdr:cNvSpPr>
          <a:spLocks/>
        </xdr:cNvSpPr>
      </xdr:nvSpPr>
      <xdr:spPr bwMode="auto">
        <a:xfrm>
          <a:off x="276225" y="3371850"/>
          <a:ext cx="561975" cy="161925"/>
        </a:xfrm>
        <a:custGeom>
          <a:avLst/>
          <a:gdLst>
            <a:gd name="T0" fmla="*/ 2147483647 w 33"/>
            <a:gd name="T1" fmla="*/ 0 h 12"/>
            <a:gd name="T2" fmla="*/ 2147483647 w 33"/>
            <a:gd name="T3" fmla="*/ 2147483647 h 12"/>
            <a:gd name="T4" fmla="*/ 0 w 33"/>
            <a:gd name="T5" fmla="*/ 2147483647 h 12"/>
            <a:gd name="T6" fmla="*/ 2147483647 w 33"/>
            <a:gd name="T7" fmla="*/ 0 h 12"/>
            <a:gd name="T8" fmla="*/ 0 60000 65536"/>
            <a:gd name="T9" fmla="*/ 0 60000 65536"/>
            <a:gd name="T10" fmla="*/ 0 60000 65536"/>
            <a:gd name="T11" fmla="*/ 0 60000 65536"/>
            <a:gd name="T12" fmla="*/ 0 w 33"/>
            <a:gd name="T13" fmla="*/ 0 h 12"/>
            <a:gd name="T14" fmla="*/ 33 w 33"/>
            <a:gd name="T15" fmla="*/ 12 h 12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33" h="12">
              <a:moveTo>
                <a:pt x="33" y="0"/>
              </a:moveTo>
              <a:lnTo>
                <a:pt x="13" y="12"/>
              </a:lnTo>
              <a:lnTo>
                <a:pt x="0" y="12"/>
              </a:lnTo>
              <a:lnTo>
                <a:pt x="33" y="0"/>
              </a:lnTo>
              <a:close/>
            </a:path>
          </a:pathLst>
        </a:custGeom>
        <a:solidFill>
          <a:srgbClr val="FFFFFF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1</xdr:col>
      <xdr:colOff>209550</xdr:colOff>
      <xdr:row>17</xdr:row>
      <xdr:rowOff>104775</xdr:rowOff>
    </xdr:from>
    <xdr:to>
      <xdr:col>1</xdr:col>
      <xdr:colOff>209550</xdr:colOff>
      <xdr:row>17</xdr:row>
      <xdr:rowOff>104775</xdr:rowOff>
    </xdr:to>
    <xdr:sp macro="" textlink="">
      <xdr:nvSpPr>
        <xdr:cNvPr id="7056" name="Line 240"/>
        <xdr:cNvSpPr>
          <a:spLocks noChangeShapeType="1"/>
        </xdr:cNvSpPr>
      </xdr:nvSpPr>
      <xdr:spPr bwMode="auto">
        <a:xfrm>
          <a:off x="485775" y="3105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238125</xdr:colOff>
      <xdr:row>15</xdr:row>
      <xdr:rowOff>9525</xdr:rowOff>
    </xdr:from>
    <xdr:to>
      <xdr:col>1</xdr:col>
      <xdr:colOff>238125</xdr:colOff>
      <xdr:row>16</xdr:row>
      <xdr:rowOff>104775</xdr:rowOff>
    </xdr:to>
    <xdr:sp macro="" textlink="">
      <xdr:nvSpPr>
        <xdr:cNvPr id="7057" name="Line 241"/>
        <xdr:cNvSpPr>
          <a:spLocks noChangeShapeType="1"/>
        </xdr:cNvSpPr>
      </xdr:nvSpPr>
      <xdr:spPr bwMode="auto">
        <a:xfrm>
          <a:off x="514350" y="2705100"/>
          <a:ext cx="0" cy="24765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9525</xdr:colOff>
      <xdr:row>15</xdr:row>
      <xdr:rowOff>76200</xdr:rowOff>
    </xdr:from>
    <xdr:to>
      <xdr:col>28</xdr:col>
      <xdr:colOff>9525</xdr:colOff>
      <xdr:row>16</xdr:row>
      <xdr:rowOff>57150</xdr:rowOff>
    </xdr:to>
    <xdr:sp macro="" textlink="">
      <xdr:nvSpPr>
        <xdr:cNvPr id="7059" name="Line 256"/>
        <xdr:cNvSpPr>
          <a:spLocks noChangeShapeType="1"/>
        </xdr:cNvSpPr>
      </xdr:nvSpPr>
      <xdr:spPr bwMode="auto">
        <a:xfrm>
          <a:off x="6819900" y="2771775"/>
          <a:ext cx="0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57151</xdr:colOff>
      <xdr:row>15</xdr:row>
      <xdr:rowOff>57148</xdr:rowOff>
    </xdr:from>
    <xdr:to>
      <xdr:col>22</xdr:col>
      <xdr:colOff>57151</xdr:colOff>
      <xdr:row>16</xdr:row>
      <xdr:rowOff>95249</xdr:rowOff>
    </xdr:to>
    <xdr:cxnSp macro="">
      <xdr:nvCxnSpPr>
        <xdr:cNvPr id="49" name="Straight Connector 48"/>
        <xdr:cNvCxnSpPr/>
      </xdr:nvCxnSpPr>
      <xdr:spPr>
        <a:xfrm rot="5400000">
          <a:off x="4029075" y="2981324"/>
          <a:ext cx="190501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238125</xdr:colOff>
      <xdr:row>15</xdr:row>
      <xdr:rowOff>152399</xdr:rowOff>
    </xdr:from>
    <xdr:to>
      <xdr:col>22</xdr:col>
      <xdr:colOff>47625</xdr:colOff>
      <xdr:row>16</xdr:row>
      <xdr:rowOff>9524</xdr:rowOff>
    </xdr:to>
    <xdr:cxnSp macro="">
      <xdr:nvCxnSpPr>
        <xdr:cNvPr id="52" name="Straight Arrow Connector 51"/>
        <xdr:cNvCxnSpPr>
          <a:stCxn id="7048" idx="1"/>
        </xdr:cNvCxnSpPr>
      </xdr:nvCxnSpPr>
      <xdr:spPr>
        <a:xfrm rot="16200000" flipH="1">
          <a:off x="3957637" y="2833687"/>
          <a:ext cx="9525" cy="304800"/>
        </a:xfrm>
        <a:prstGeom prst="straightConnector1">
          <a:avLst/>
        </a:prstGeom>
        <a:ln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76200</xdr:colOff>
      <xdr:row>16</xdr:row>
      <xdr:rowOff>95250</xdr:rowOff>
    </xdr:from>
    <xdr:to>
      <xdr:col>5</xdr:col>
      <xdr:colOff>76200</xdr:colOff>
      <xdr:row>17</xdr:row>
      <xdr:rowOff>57150</xdr:rowOff>
    </xdr:to>
    <xdr:sp macro="" textlink="">
      <xdr:nvSpPr>
        <xdr:cNvPr id="7062" name="Line 308"/>
        <xdr:cNvSpPr>
          <a:spLocks noChangeShapeType="1"/>
        </xdr:cNvSpPr>
      </xdr:nvSpPr>
      <xdr:spPr bwMode="auto">
        <a:xfrm>
          <a:off x="1495425" y="2943225"/>
          <a:ext cx="0" cy="1143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247650</xdr:colOff>
      <xdr:row>17</xdr:row>
      <xdr:rowOff>0</xdr:rowOff>
    </xdr:from>
    <xdr:to>
      <xdr:col>4</xdr:col>
      <xdr:colOff>152400</xdr:colOff>
      <xdr:row>17</xdr:row>
      <xdr:rowOff>0</xdr:rowOff>
    </xdr:to>
    <xdr:sp macro="" textlink="">
      <xdr:nvSpPr>
        <xdr:cNvPr id="7063" name="Line 309"/>
        <xdr:cNvSpPr>
          <a:spLocks noChangeShapeType="1"/>
        </xdr:cNvSpPr>
      </xdr:nvSpPr>
      <xdr:spPr bwMode="auto">
        <a:xfrm>
          <a:off x="1133475" y="3000375"/>
          <a:ext cx="1809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5</xdr:col>
      <xdr:colOff>80963</xdr:colOff>
      <xdr:row>16</xdr:row>
      <xdr:rowOff>147637</xdr:rowOff>
    </xdr:from>
    <xdr:to>
      <xdr:col>5</xdr:col>
      <xdr:colOff>242888</xdr:colOff>
      <xdr:row>16</xdr:row>
      <xdr:rowOff>147637</xdr:rowOff>
    </xdr:to>
    <xdr:sp macro="" textlink="">
      <xdr:nvSpPr>
        <xdr:cNvPr id="7064" name="Line 310"/>
        <xdr:cNvSpPr>
          <a:spLocks noChangeShapeType="1"/>
        </xdr:cNvSpPr>
      </xdr:nvSpPr>
      <xdr:spPr bwMode="auto">
        <a:xfrm flipH="1">
          <a:off x="1500188" y="2995612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22</xdr:col>
      <xdr:colOff>228600</xdr:colOff>
      <xdr:row>16</xdr:row>
      <xdr:rowOff>100013</xdr:rowOff>
    </xdr:from>
    <xdr:to>
      <xdr:col>22</xdr:col>
      <xdr:colOff>228600</xdr:colOff>
      <xdr:row>17</xdr:row>
      <xdr:rowOff>42863</xdr:rowOff>
    </xdr:to>
    <xdr:sp macro="" textlink="">
      <xdr:nvSpPr>
        <xdr:cNvPr id="7065" name="Line 311"/>
        <xdr:cNvSpPr>
          <a:spLocks noChangeShapeType="1"/>
        </xdr:cNvSpPr>
      </xdr:nvSpPr>
      <xdr:spPr bwMode="auto">
        <a:xfrm>
          <a:off x="5553075" y="2947988"/>
          <a:ext cx="0" cy="952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38100</xdr:colOff>
      <xdr:row>16</xdr:row>
      <xdr:rowOff>147638</xdr:rowOff>
    </xdr:from>
    <xdr:to>
      <xdr:col>22</xdr:col>
      <xdr:colOff>219075</xdr:colOff>
      <xdr:row>16</xdr:row>
      <xdr:rowOff>147638</xdr:rowOff>
    </xdr:to>
    <xdr:sp macro="" textlink="">
      <xdr:nvSpPr>
        <xdr:cNvPr id="7068" name="Line 314"/>
        <xdr:cNvSpPr>
          <a:spLocks noChangeShapeType="1"/>
        </xdr:cNvSpPr>
      </xdr:nvSpPr>
      <xdr:spPr bwMode="auto">
        <a:xfrm>
          <a:off x="5362575" y="2995613"/>
          <a:ext cx="1809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23</xdr:col>
      <xdr:colOff>176212</xdr:colOff>
      <xdr:row>17</xdr:row>
      <xdr:rowOff>0</xdr:rowOff>
    </xdr:from>
    <xdr:to>
      <xdr:col>24</xdr:col>
      <xdr:colOff>80962</xdr:colOff>
      <xdr:row>17</xdr:row>
      <xdr:rowOff>0</xdr:rowOff>
    </xdr:to>
    <xdr:sp macro="" textlink="">
      <xdr:nvSpPr>
        <xdr:cNvPr id="7069" name="Line 315"/>
        <xdr:cNvSpPr>
          <a:spLocks noChangeShapeType="1"/>
        </xdr:cNvSpPr>
      </xdr:nvSpPr>
      <xdr:spPr bwMode="auto">
        <a:xfrm flipH="1">
          <a:off x="5748337" y="3000375"/>
          <a:ext cx="152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5</xdr:col>
      <xdr:colOff>28575</xdr:colOff>
      <xdr:row>17</xdr:row>
      <xdr:rowOff>114300</xdr:rowOff>
    </xdr:from>
    <xdr:to>
      <xdr:col>22</xdr:col>
      <xdr:colOff>223838</xdr:colOff>
      <xdr:row>19</xdr:row>
      <xdr:rowOff>38100</xdr:rowOff>
    </xdr:to>
    <xdr:sp macro="" textlink="">
      <xdr:nvSpPr>
        <xdr:cNvPr id="7070" name="Freeform 334" descr="Dark upward diagonal"/>
        <xdr:cNvSpPr>
          <a:spLocks/>
        </xdr:cNvSpPr>
      </xdr:nvSpPr>
      <xdr:spPr bwMode="auto">
        <a:xfrm>
          <a:off x="1447800" y="3114675"/>
          <a:ext cx="4100513" cy="228600"/>
        </a:xfrm>
        <a:custGeom>
          <a:avLst/>
          <a:gdLst>
            <a:gd name="T0" fmla="*/ 2147483647 w 290"/>
            <a:gd name="T1" fmla="*/ 0 h 24"/>
            <a:gd name="T2" fmla="*/ 0 w 290"/>
            <a:gd name="T3" fmla="*/ 2147483647 h 24"/>
            <a:gd name="T4" fmla="*/ 2147483647 w 290"/>
            <a:gd name="T5" fmla="*/ 2147483647 h 24"/>
            <a:gd name="T6" fmla="*/ 2147483647 w 290"/>
            <a:gd name="T7" fmla="*/ 2147483647 h 24"/>
            <a:gd name="T8" fmla="*/ 2147483647 w 290"/>
            <a:gd name="T9" fmla="*/ 0 h 24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  <a:gd name="T15" fmla="*/ 0 w 290"/>
            <a:gd name="T16" fmla="*/ 0 h 24"/>
            <a:gd name="T17" fmla="*/ 290 w 290"/>
            <a:gd name="T18" fmla="*/ 24 h 24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T15" t="T16" r="T17" b="T18"/>
          <a:pathLst>
            <a:path w="290" h="24">
              <a:moveTo>
                <a:pt x="12" y="0"/>
              </a:moveTo>
              <a:lnTo>
                <a:pt x="0" y="12"/>
              </a:lnTo>
              <a:lnTo>
                <a:pt x="290" y="24"/>
              </a:lnTo>
              <a:lnTo>
                <a:pt x="278" y="8"/>
              </a:lnTo>
              <a:lnTo>
                <a:pt x="12" y="0"/>
              </a:lnTo>
              <a:close/>
            </a:path>
          </a:pathLst>
        </a:custGeom>
        <a:pattFill prst="dkUpDiag">
          <a:fgClr>
            <a:srgbClr val="000000"/>
          </a:fgClr>
          <a:bgClr>
            <a:srgbClr val="FFFFFF"/>
          </a:bgClr>
        </a:patt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204788</xdr:colOff>
      <xdr:row>18</xdr:row>
      <xdr:rowOff>66675</xdr:rowOff>
    </xdr:from>
    <xdr:to>
      <xdr:col>24</xdr:col>
      <xdr:colOff>157163</xdr:colOff>
      <xdr:row>20</xdr:row>
      <xdr:rowOff>47625</xdr:rowOff>
    </xdr:to>
    <xdr:sp macro="" textlink="">
      <xdr:nvSpPr>
        <xdr:cNvPr id="7071" name="Freeform 335" descr="Small confetti"/>
        <xdr:cNvSpPr>
          <a:spLocks/>
        </xdr:cNvSpPr>
      </xdr:nvSpPr>
      <xdr:spPr bwMode="auto">
        <a:xfrm>
          <a:off x="1090613" y="3219450"/>
          <a:ext cx="4886325" cy="285750"/>
        </a:xfrm>
        <a:custGeom>
          <a:avLst/>
          <a:gdLst>
            <a:gd name="T0" fmla="*/ 2147483647 w 339"/>
            <a:gd name="T1" fmla="*/ 0 h 29"/>
            <a:gd name="T2" fmla="*/ 0 w 339"/>
            <a:gd name="T3" fmla="*/ 2147483647 h 29"/>
            <a:gd name="T4" fmla="*/ 2147483647 w 339"/>
            <a:gd name="T5" fmla="*/ 2147483647 h 29"/>
            <a:gd name="T6" fmla="*/ 2147483647 w 339"/>
            <a:gd name="T7" fmla="*/ 2147483647 h 29"/>
            <a:gd name="T8" fmla="*/ 2147483647 w 339"/>
            <a:gd name="T9" fmla="*/ 0 h 29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  <a:gd name="T15" fmla="*/ 0 w 339"/>
            <a:gd name="T16" fmla="*/ 0 h 29"/>
            <a:gd name="T17" fmla="*/ 339 w 339"/>
            <a:gd name="T18" fmla="*/ 29 h 29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T15" t="T16" r="T17" b="T18"/>
          <a:pathLst>
            <a:path w="339" h="29">
              <a:moveTo>
                <a:pt x="14" y="0"/>
              </a:moveTo>
              <a:lnTo>
                <a:pt x="0" y="15"/>
              </a:lnTo>
              <a:lnTo>
                <a:pt x="339" y="29"/>
              </a:lnTo>
              <a:lnTo>
                <a:pt x="322" y="13"/>
              </a:lnTo>
              <a:lnTo>
                <a:pt x="14" y="0"/>
              </a:lnTo>
              <a:close/>
            </a:path>
          </a:pathLst>
        </a:custGeom>
        <a:pattFill prst="smConfetti">
          <a:fgClr>
            <a:srgbClr val="000000"/>
          </a:fgClr>
          <a:bgClr>
            <a:srgbClr val="FFFFFF"/>
          </a:bgClr>
        </a:patt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180975</xdr:colOff>
      <xdr:row>17</xdr:row>
      <xdr:rowOff>138113</xdr:rowOff>
    </xdr:from>
    <xdr:to>
      <xdr:col>22</xdr:col>
      <xdr:colOff>47625</xdr:colOff>
      <xdr:row>18</xdr:row>
      <xdr:rowOff>47625</xdr:rowOff>
    </xdr:to>
    <xdr:cxnSp macro="">
      <xdr:nvCxnSpPr>
        <xdr:cNvPr id="48" name="Straight Connector 47"/>
        <xdr:cNvCxnSpPr/>
      </xdr:nvCxnSpPr>
      <xdr:spPr>
        <a:xfrm>
          <a:off x="1600200" y="3138488"/>
          <a:ext cx="3771900" cy="61912"/>
        </a:xfrm>
        <a:prstGeom prst="line">
          <a:avLst/>
        </a:prstGeom>
        <a:ln w="3810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266700</xdr:colOff>
      <xdr:row>17</xdr:row>
      <xdr:rowOff>123825</xdr:rowOff>
    </xdr:from>
    <xdr:to>
      <xdr:col>28</xdr:col>
      <xdr:colOff>0</xdr:colOff>
      <xdr:row>21</xdr:row>
      <xdr:rowOff>95250</xdr:rowOff>
    </xdr:to>
    <xdr:sp macro="" textlink="">
      <xdr:nvSpPr>
        <xdr:cNvPr id="51" name="Freeform 50"/>
        <xdr:cNvSpPr/>
      </xdr:nvSpPr>
      <xdr:spPr>
        <a:xfrm>
          <a:off x="542925" y="3124200"/>
          <a:ext cx="6267450" cy="581025"/>
        </a:xfrm>
        <a:custGeom>
          <a:avLst/>
          <a:gdLst>
            <a:gd name="connsiteX0" fmla="*/ 4848225 w 6267450"/>
            <a:gd name="connsiteY0" fmla="*/ 66675 h 581025"/>
            <a:gd name="connsiteX1" fmla="*/ 5000625 w 6267450"/>
            <a:gd name="connsiteY1" fmla="*/ 219075 h 581025"/>
            <a:gd name="connsiteX2" fmla="*/ 5200650 w 6267450"/>
            <a:gd name="connsiteY2" fmla="*/ 228600 h 581025"/>
            <a:gd name="connsiteX3" fmla="*/ 5419725 w 6267450"/>
            <a:gd name="connsiteY3" fmla="*/ 381000 h 581025"/>
            <a:gd name="connsiteX4" fmla="*/ 561975 w 6267450"/>
            <a:gd name="connsiteY4" fmla="*/ 266700 h 581025"/>
            <a:gd name="connsiteX5" fmla="*/ 771525 w 6267450"/>
            <a:gd name="connsiteY5" fmla="*/ 85725 h 581025"/>
            <a:gd name="connsiteX6" fmla="*/ 933450 w 6267450"/>
            <a:gd name="connsiteY6" fmla="*/ 85725 h 581025"/>
            <a:gd name="connsiteX7" fmla="*/ 1066800 w 6267450"/>
            <a:gd name="connsiteY7" fmla="*/ 0 h 581025"/>
            <a:gd name="connsiteX8" fmla="*/ 857250 w 6267450"/>
            <a:gd name="connsiteY8" fmla="*/ 0 h 581025"/>
            <a:gd name="connsiteX9" fmla="*/ 0 w 6267450"/>
            <a:gd name="connsiteY9" fmla="*/ 428625 h 581025"/>
            <a:gd name="connsiteX10" fmla="*/ 6267450 w 6267450"/>
            <a:gd name="connsiteY10" fmla="*/ 581025 h 581025"/>
            <a:gd name="connsiteX11" fmla="*/ 5029200 w 6267450"/>
            <a:gd name="connsiteY11" fmla="*/ 76200 h 581025"/>
            <a:gd name="connsiteX12" fmla="*/ 4848225 w 6267450"/>
            <a:gd name="connsiteY12" fmla="*/ 66675 h 5810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</a:cxnLst>
          <a:rect l="l" t="t" r="r" b="b"/>
          <a:pathLst>
            <a:path w="6267450" h="581025">
              <a:moveTo>
                <a:pt x="4848225" y="66675"/>
              </a:moveTo>
              <a:lnTo>
                <a:pt x="5000625" y="219075"/>
              </a:lnTo>
              <a:lnTo>
                <a:pt x="5200650" y="228600"/>
              </a:lnTo>
              <a:lnTo>
                <a:pt x="5419725" y="381000"/>
              </a:lnTo>
              <a:lnTo>
                <a:pt x="561975" y="266700"/>
              </a:lnTo>
              <a:lnTo>
                <a:pt x="771525" y="85725"/>
              </a:lnTo>
              <a:lnTo>
                <a:pt x="933450" y="85725"/>
              </a:lnTo>
              <a:lnTo>
                <a:pt x="1066800" y="0"/>
              </a:lnTo>
              <a:lnTo>
                <a:pt x="857250" y="0"/>
              </a:lnTo>
              <a:lnTo>
                <a:pt x="0" y="428625"/>
              </a:lnTo>
              <a:lnTo>
                <a:pt x="6267450" y="581025"/>
              </a:lnTo>
              <a:lnTo>
                <a:pt x="5029200" y="76200"/>
              </a:lnTo>
              <a:lnTo>
                <a:pt x="4848225" y="66675"/>
              </a:lnTo>
              <a:close/>
            </a:path>
          </a:pathLst>
        </a:custGeom>
        <a:blipFill>
          <a:blip xmlns:r="http://schemas.openxmlformats.org/officeDocument/2006/relationships" r:embed="rId1" cstate="print"/>
          <a:tile tx="0" ty="0" sx="100000" sy="100000" flip="none" algn="tl"/>
        </a:blip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23</xdr:col>
      <xdr:colOff>0</xdr:colOff>
      <xdr:row>16</xdr:row>
      <xdr:rowOff>0</xdr:rowOff>
    </xdr:from>
    <xdr:to>
      <xdr:col>28</xdr:col>
      <xdr:colOff>19050</xdr:colOff>
      <xdr:row>16</xdr:row>
      <xdr:rowOff>1588</xdr:rowOff>
    </xdr:to>
    <xdr:cxnSp macro="">
      <xdr:nvCxnSpPr>
        <xdr:cNvPr id="54" name="Straight Arrow Connector 53"/>
        <xdr:cNvCxnSpPr/>
      </xdr:nvCxnSpPr>
      <xdr:spPr>
        <a:xfrm>
          <a:off x="5572125" y="2847975"/>
          <a:ext cx="1257300" cy="1588"/>
        </a:xfrm>
        <a:prstGeom prst="straightConnector1">
          <a:avLst/>
        </a:prstGeom>
        <a:ln>
          <a:solidFill>
            <a:sysClr val="windowText" lastClr="000000"/>
          </a:solidFill>
          <a:headEnd type="triangle" w="sm" len="sm"/>
          <a:tailEnd type="triangle" w="sm" len="sm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238125</xdr:colOff>
      <xdr:row>16</xdr:row>
      <xdr:rowOff>1589</xdr:rowOff>
    </xdr:from>
    <xdr:to>
      <xdr:col>4</xdr:col>
      <xdr:colOff>238124</xdr:colOff>
      <xdr:row>16</xdr:row>
      <xdr:rowOff>9525</xdr:rowOff>
    </xdr:to>
    <xdr:cxnSp macro="">
      <xdr:nvCxnSpPr>
        <xdr:cNvPr id="55" name="Straight Arrow Connector 54"/>
        <xdr:cNvCxnSpPr/>
      </xdr:nvCxnSpPr>
      <xdr:spPr>
        <a:xfrm flipV="1">
          <a:off x="514350" y="2849564"/>
          <a:ext cx="885824" cy="7936"/>
        </a:xfrm>
        <a:prstGeom prst="straightConnector1">
          <a:avLst/>
        </a:prstGeom>
        <a:ln>
          <a:solidFill>
            <a:sysClr val="windowText" lastClr="000000"/>
          </a:solidFill>
          <a:headEnd type="triangle" w="sm" len="sm"/>
          <a:tailEnd type="triangle" w="sm" len="sm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276222</xdr:colOff>
      <xdr:row>17</xdr:row>
      <xdr:rowOff>95249</xdr:rowOff>
    </xdr:from>
    <xdr:to>
      <xdr:col>1</xdr:col>
      <xdr:colOff>3</xdr:colOff>
      <xdr:row>20</xdr:row>
      <xdr:rowOff>95253</xdr:rowOff>
    </xdr:to>
    <xdr:cxnSp macro="">
      <xdr:nvCxnSpPr>
        <xdr:cNvPr id="60" name="Straight Arrow Connector 59"/>
        <xdr:cNvCxnSpPr/>
      </xdr:nvCxnSpPr>
      <xdr:spPr>
        <a:xfrm rot="16200000" flipH="1">
          <a:off x="47623" y="3324223"/>
          <a:ext cx="457204" cy="6"/>
        </a:xfrm>
        <a:prstGeom prst="straightConnector1">
          <a:avLst/>
        </a:prstGeom>
        <a:ln>
          <a:solidFill>
            <a:sysClr val="windowText" lastClr="000000"/>
          </a:solidFill>
          <a:headEnd type="triangle" w="sm" len="sm"/>
          <a:tailEnd type="triangle" w="sm" len="sm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247650</xdr:colOff>
      <xdr:row>20</xdr:row>
      <xdr:rowOff>104775</xdr:rowOff>
    </xdr:from>
    <xdr:to>
      <xdr:col>1</xdr:col>
      <xdr:colOff>47625</xdr:colOff>
      <xdr:row>20</xdr:row>
      <xdr:rowOff>104775</xdr:rowOff>
    </xdr:to>
    <xdr:sp macro="" textlink="">
      <xdr:nvSpPr>
        <xdr:cNvPr id="63" name="Line 209"/>
        <xdr:cNvSpPr>
          <a:spLocks noChangeShapeType="1"/>
        </xdr:cNvSpPr>
      </xdr:nvSpPr>
      <xdr:spPr bwMode="auto">
        <a:xfrm>
          <a:off x="247650" y="3562350"/>
          <a:ext cx="762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171450</xdr:colOff>
      <xdr:row>16</xdr:row>
      <xdr:rowOff>95250</xdr:rowOff>
    </xdr:from>
    <xdr:to>
      <xdr:col>23</xdr:col>
      <xdr:colOff>171450</xdr:colOff>
      <xdr:row>17</xdr:row>
      <xdr:rowOff>76200</xdr:rowOff>
    </xdr:to>
    <xdr:sp macro="" textlink="">
      <xdr:nvSpPr>
        <xdr:cNvPr id="64" name="Line 256"/>
        <xdr:cNvSpPr>
          <a:spLocks noChangeShapeType="1"/>
        </xdr:cNvSpPr>
      </xdr:nvSpPr>
      <xdr:spPr bwMode="auto">
        <a:xfrm>
          <a:off x="5743575" y="2943225"/>
          <a:ext cx="0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161925</xdr:colOff>
      <xdr:row>16</xdr:row>
      <xdr:rowOff>90487</xdr:rowOff>
    </xdr:from>
    <xdr:to>
      <xdr:col>4</xdr:col>
      <xdr:colOff>161925</xdr:colOff>
      <xdr:row>17</xdr:row>
      <xdr:rowOff>71437</xdr:rowOff>
    </xdr:to>
    <xdr:sp macro="" textlink="">
      <xdr:nvSpPr>
        <xdr:cNvPr id="65" name="Line 256"/>
        <xdr:cNvSpPr>
          <a:spLocks noChangeShapeType="1"/>
        </xdr:cNvSpPr>
      </xdr:nvSpPr>
      <xdr:spPr bwMode="auto">
        <a:xfrm>
          <a:off x="1323975" y="2938462"/>
          <a:ext cx="0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9525</xdr:colOff>
      <xdr:row>17</xdr:row>
      <xdr:rowOff>100011</xdr:rowOff>
    </xdr:from>
    <xdr:to>
      <xdr:col>20</xdr:col>
      <xdr:colOff>238125</xdr:colOff>
      <xdr:row>17</xdr:row>
      <xdr:rowOff>145730</xdr:rowOff>
    </xdr:to>
    <xdr:sp macro="" textlink="">
      <xdr:nvSpPr>
        <xdr:cNvPr id="66" name="Line 309"/>
        <xdr:cNvSpPr>
          <a:spLocks noChangeShapeType="1"/>
        </xdr:cNvSpPr>
      </xdr:nvSpPr>
      <xdr:spPr bwMode="auto">
        <a:xfrm>
          <a:off x="4095750" y="3100386"/>
          <a:ext cx="971550" cy="4571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9</xdr:col>
      <xdr:colOff>171450</xdr:colOff>
      <xdr:row>20</xdr:row>
      <xdr:rowOff>66675</xdr:rowOff>
    </xdr:from>
    <xdr:to>
      <xdr:col>19</xdr:col>
      <xdr:colOff>33338</xdr:colOff>
      <xdr:row>28</xdr:row>
      <xdr:rowOff>128588</xdr:rowOff>
    </xdr:to>
    <xdr:sp macro="" textlink="">
      <xdr:nvSpPr>
        <xdr:cNvPr id="67" name="Freeform 66"/>
        <xdr:cNvSpPr/>
      </xdr:nvSpPr>
      <xdr:spPr>
        <a:xfrm>
          <a:off x="2466975" y="3524250"/>
          <a:ext cx="2147888" cy="1281113"/>
        </a:xfrm>
        <a:custGeom>
          <a:avLst/>
          <a:gdLst>
            <a:gd name="connsiteX0" fmla="*/ 2147888 w 2147888"/>
            <a:gd name="connsiteY0" fmla="*/ 1281113 h 1281113"/>
            <a:gd name="connsiteX1" fmla="*/ 1123950 w 2147888"/>
            <a:gd name="connsiteY1" fmla="*/ 1281113 h 1281113"/>
            <a:gd name="connsiteX2" fmla="*/ 0 w 2147888"/>
            <a:gd name="connsiteY2" fmla="*/ 0 h 128111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147888" h="1281113">
              <a:moveTo>
                <a:pt x="2147888" y="1281113"/>
              </a:moveTo>
              <a:lnTo>
                <a:pt x="1123950" y="1281113"/>
              </a:lnTo>
              <a:lnTo>
                <a:pt x="0" y="0"/>
              </a:lnTo>
            </a:path>
          </a:pathLst>
        </a:cu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11</xdr:col>
      <xdr:colOff>9525</xdr:colOff>
      <xdr:row>19</xdr:row>
      <xdr:rowOff>38100</xdr:rowOff>
    </xdr:from>
    <xdr:to>
      <xdr:col>20</xdr:col>
      <xdr:colOff>42863</xdr:colOff>
      <xdr:row>27</xdr:row>
      <xdr:rowOff>133351</xdr:rowOff>
    </xdr:to>
    <xdr:sp macro="" textlink="">
      <xdr:nvSpPr>
        <xdr:cNvPr id="68" name="Freeform 67"/>
        <xdr:cNvSpPr/>
      </xdr:nvSpPr>
      <xdr:spPr>
        <a:xfrm>
          <a:off x="2724150" y="3343275"/>
          <a:ext cx="2147888" cy="1314451"/>
        </a:xfrm>
        <a:custGeom>
          <a:avLst/>
          <a:gdLst>
            <a:gd name="connsiteX0" fmla="*/ 2147888 w 2147888"/>
            <a:gd name="connsiteY0" fmla="*/ 1281113 h 1281113"/>
            <a:gd name="connsiteX1" fmla="*/ 1123950 w 2147888"/>
            <a:gd name="connsiteY1" fmla="*/ 1281113 h 1281113"/>
            <a:gd name="connsiteX2" fmla="*/ 0 w 2147888"/>
            <a:gd name="connsiteY2" fmla="*/ 0 h 128111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147888" h="1281113">
              <a:moveTo>
                <a:pt x="2147888" y="1281113"/>
              </a:moveTo>
              <a:lnTo>
                <a:pt x="1123950" y="1281113"/>
              </a:lnTo>
              <a:lnTo>
                <a:pt x="0" y="0"/>
              </a:lnTo>
            </a:path>
          </a:pathLst>
        </a:cu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13</xdr:col>
      <xdr:colOff>38100</xdr:colOff>
      <xdr:row>18</xdr:row>
      <xdr:rowOff>61913</xdr:rowOff>
    </xdr:from>
    <xdr:to>
      <xdr:col>21</xdr:col>
      <xdr:colOff>152400</xdr:colOff>
      <xdr:row>25</xdr:row>
      <xdr:rowOff>138113</xdr:rowOff>
    </xdr:to>
    <xdr:sp macro="" textlink="">
      <xdr:nvSpPr>
        <xdr:cNvPr id="69" name="Freeform 68"/>
        <xdr:cNvSpPr/>
      </xdr:nvSpPr>
      <xdr:spPr>
        <a:xfrm>
          <a:off x="3171825" y="3214688"/>
          <a:ext cx="2057400" cy="1143000"/>
        </a:xfrm>
        <a:custGeom>
          <a:avLst/>
          <a:gdLst>
            <a:gd name="connsiteX0" fmla="*/ 2147888 w 2147888"/>
            <a:gd name="connsiteY0" fmla="*/ 1281113 h 1281113"/>
            <a:gd name="connsiteX1" fmla="*/ 1123950 w 2147888"/>
            <a:gd name="connsiteY1" fmla="*/ 1281113 h 1281113"/>
            <a:gd name="connsiteX2" fmla="*/ 0 w 2147888"/>
            <a:gd name="connsiteY2" fmla="*/ 0 h 128111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147888" h="1281113">
              <a:moveTo>
                <a:pt x="2147888" y="1281113"/>
              </a:moveTo>
              <a:lnTo>
                <a:pt x="1123950" y="1281113"/>
              </a:lnTo>
              <a:lnTo>
                <a:pt x="0" y="0"/>
              </a:lnTo>
            </a:path>
          </a:pathLst>
        </a:cu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12</xdr:col>
      <xdr:colOff>38099</xdr:colOff>
      <xdr:row>18</xdr:row>
      <xdr:rowOff>114300</xdr:rowOff>
    </xdr:from>
    <xdr:to>
      <xdr:col>20</xdr:col>
      <xdr:colOff>233362</xdr:colOff>
      <xdr:row>26</xdr:row>
      <xdr:rowOff>133350</xdr:rowOff>
    </xdr:to>
    <xdr:sp macro="" textlink="">
      <xdr:nvSpPr>
        <xdr:cNvPr id="70" name="Freeform 69"/>
        <xdr:cNvSpPr/>
      </xdr:nvSpPr>
      <xdr:spPr>
        <a:xfrm>
          <a:off x="2962274" y="3267075"/>
          <a:ext cx="2100263" cy="1238250"/>
        </a:xfrm>
        <a:custGeom>
          <a:avLst/>
          <a:gdLst>
            <a:gd name="connsiteX0" fmla="*/ 2147888 w 2147888"/>
            <a:gd name="connsiteY0" fmla="*/ 1281113 h 1281113"/>
            <a:gd name="connsiteX1" fmla="*/ 1123950 w 2147888"/>
            <a:gd name="connsiteY1" fmla="*/ 1281113 h 1281113"/>
            <a:gd name="connsiteX2" fmla="*/ 0 w 2147888"/>
            <a:gd name="connsiteY2" fmla="*/ 0 h 128111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147888" h="1281113">
              <a:moveTo>
                <a:pt x="2147888" y="1281113"/>
              </a:moveTo>
              <a:lnTo>
                <a:pt x="1123950" y="1281113"/>
              </a:lnTo>
              <a:lnTo>
                <a:pt x="0" y="0"/>
              </a:lnTo>
            </a:path>
          </a:pathLst>
        </a:cu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14</xdr:col>
      <xdr:colOff>161925</xdr:colOff>
      <xdr:row>18</xdr:row>
      <xdr:rowOff>9525</xdr:rowOff>
    </xdr:from>
    <xdr:to>
      <xdr:col>22</xdr:col>
      <xdr:colOff>47624</xdr:colOff>
      <xdr:row>23</xdr:row>
      <xdr:rowOff>138112</xdr:rowOff>
    </xdr:to>
    <xdr:sp macro="" textlink="">
      <xdr:nvSpPr>
        <xdr:cNvPr id="71" name="Freeform 70"/>
        <xdr:cNvSpPr/>
      </xdr:nvSpPr>
      <xdr:spPr>
        <a:xfrm>
          <a:off x="3505200" y="3162300"/>
          <a:ext cx="1866899" cy="890587"/>
        </a:xfrm>
        <a:custGeom>
          <a:avLst/>
          <a:gdLst>
            <a:gd name="connsiteX0" fmla="*/ 2147888 w 2147888"/>
            <a:gd name="connsiteY0" fmla="*/ 1281113 h 1281113"/>
            <a:gd name="connsiteX1" fmla="*/ 1123950 w 2147888"/>
            <a:gd name="connsiteY1" fmla="*/ 1281113 h 1281113"/>
            <a:gd name="connsiteX2" fmla="*/ 0 w 2147888"/>
            <a:gd name="connsiteY2" fmla="*/ 0 h 128111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147888" h="1281113">
              <a:moveTo>
                <a:pt x="2147888" y="1281113"/>
              </a:moveTo>
              <a:lnTo>
                <a:pt x="1123950" y="1281113"/>
              </a:lnTo>
              <a:lnTo>
                <a:pt x="0" y="0"/>
              </a:lnTo>
            </a:path>
          </a:pathLst>
        </a:cu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7</xdr:col>
      <xdr:colOff>38100</xdr:colOff>
      <xdr:row>17</xdr:row>
      <xdr:rowOff>57150</xdr:rowOff>
    </xdr:from>
    <xdr:to>
      <xdr:col>11</xdr:col>
      <xdr:colOff>133350</xdr:colOff>
      <xdr:row>17</xdr:row>
      <xdr:rowOff>102869</xdr:rowOff>
    </xdr:to>
    <xdr:sp macro="" textlink="">
      <xdr:nvSpPr>
        <xdr:cNvPr id="43" name="Line 309"/>
        <xdr:cNvSpPr>
          <a:spLocks noChangeShapeType="1"/>
        </xdr:cNvSpPr>
      </xdr:nvSpPr>
      <xdr:spPr bwMode="auto">
        <a:xfrm flipH="1">
          <a:off x="1914525" y="3057525"/>
          <a:ext cx="933450" cy="4571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02"/>
  <sheetViews>
    <sheetView topLeftCell="A16" workbookViewId="0">
      <selection activeCell="O23" sqref="O23:T27"/>
    </sheetView>
  </sheetViews>
  <sheetFormatPr defaultRowHeight="12.75" x14ac:dyDescent="0.2"/>
  <cols>
    <col min="1" max="24" width="4.140625" customWidth="1"/>
    <col min="25" max="34" width="9.140625" style="7"/>
  </cols>
  <sheetData>
    <row r="1" spans="1:24" ht="15.75" x14ac:dyDescent="0.25">
      <c r="A1" s="1" t="s">
        <v>0</v>
      </c>
      <c r="B1" s="61"/>
      <c r="C1" s="2"/>
      <c r="D1" s="2"/>
      <c r="E1" s="2"/>
      <c r="F1" s="3"/>
      <c r="G1" s="131" t="s">
        <v>1</v>
      </c>
      <c r="H1" s="132"/>
      <c r="I1" s="132"/>
      <c r="J1" s="132"/>
      <c r="K1" s="132"/>
      <c r="L1" s="132"/>
      <c r="M1" s="132"/>
      <c r="N1" s="132"/>
      <c r="O1" s="132"/>
      <c r="P1" s="132"/>
      <c r="Q1" s="133"/>
      <c r="R1" s="3" t="s">
        <v>2</v>
      </c>
      <c r="S1" s="3"/>
      <c r="T1" s="4"/>
      <c r="U1" s="4"/>
      <c r="V1" s="4"/>
      <c r="W1" s="4"/>
      <c r="X1" s="5"/>
    </row>
    <row r="2" spans="1:24" x14ac:dyDescent="0.2">
      <c r="A2" s="140" t="str">
        <f>ASFORM!A3</f>
        <v>DAR AL HANDASAH</v>
      </c>
      <c r="B2" s="141"/>
      <c r="C2" s="141"/>
      <c r="D2" s="141"/>
      <c r="E2" s="141"/>
      <c r="F2" s="142"/>
      <c r="G2" s="143" t="s">
        <v>3</v>
      </c>
      <c r="H2" s="144"/>
      <c r="I2" s="144"/>
      <c r="J2" s="144"/>
      <c r="K2" s="144"/>
      <c r="L2" s="144"/>
      <c r="M2" s="144"/>
      <c r="N2" s="144"/>
      <c r="O2" s="144"/>
      <c r="P2" s="144"/>
      <c r="Q2" s="145"/>
      <c r="R2" s="140" t="s">
        <v>52</v>
      </c>
      <c r="S2" s="141"/>
      <c r="T2" s="141"/>
      <c r="U2" s="141"/>
      <c r="V2" s="141"/>
      <c r="W2" s="141"/>
      <c r="X2" s="142"/>
    </row>
    <row r="3" spans="1:24" x14ac:dyDescent="0.2">
      <c r="A3" s="140"/>
      <c r="B3" s="141"/>
      <c r="C3" s="141"/>
      <c r="D3" s="141"/>
      <c r="E3" s="141"/>
      <c r="F3" s="142"/>
      <c r="G3" s="8"/>
      <c r="H3" s="7"/>
      <c r="I3" s="7"/>
      <c r="J3" s="7"/>
      <c r="K3" s="7"/>
      <c r="L3" s="7"/>
      <c r="M3" s="7"/>
      <c r="N3" s="7"/>
      <c r="O3" s="7"/>
      <c r="P3" s="7"/>
      <c r="Q3" s="6"/>
      <c r="R3" s="140"/>
      <c r="S3" s="141"/>
      <c r="T3" s="141"/>
      <c r="U3" s="141"/>
      <c r="V3" s="141"/>
      <c r="W3" s="141"/>
      <c r="X3" s="142"/>
    </row>
    <row r="4" spans="1:24" ht="13.5" thickBot="1" x14ac:dyDescent="0.25">
      <c r="A4" s="8"/>
      <c r="B4" s="7"/>
      <c r="C4" s="9"/>
      <c r="D4" s="9"/>
      <c r="E4" s="9"/>
      <c r="F4" s="7"/>
      <c r="G4" s="143" t="s">
        <v>4</v>
      </c>
      <c r="H4" s="144"/>
      <c r="I4" s="144"/>
      <c r="J4" s="144"/>
      <c r="K4" s="144"/>
      <c r="L4" s="144"/>
      <c r="M4" s="144"/>
      <c r="N4" s="144"/>
      <c r="O4" s="144"/>
      <c r="P4" s="144"/>
      <c r="Q4" s="145"/>
      <c r="R4" s="62"/>
      <c r="S4" s="10"/>
      <c r="T4" s="10"/>
      <c r="U4" s="10"/>
      <c r="V4" s="10"/>
      <c r="W4" s="10"/>
      <c r="X4" s="70"/>
    </row>
    <row r="5" spans="1:24" ht="24.75" customHeight="1" x14ac:dyDescent="0.25">
      <c r="A5" s="11"/>
      <c r="B5" s="4"/>
      <c r="C5" s="2"/>
      <c r="D5" s="2"/>
      <c r="E5" s="2"/>
      <c r="F5" s="4"/>
      <c r="G5" s="148" t="s">
        <v>49</v>
      </c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4"/>
      <c r="S5" s="4"/>
      <c r="T5" s="4"/>
      <c r="U5" s="4"/>
      <c r="V5" s="4"/>
      <c r="W5" s="4"/>
      <c r="X5" s="5"/>
    </row>
    <row r="6" spans="1:24" ht="12.75" customHeight="1" x14ac:dyDescent="0.35">
      <c r="A6" s="8"/>
      <c r="B6" s="7"/>
      <c r="C6" s="12"/>
      <c r="D6" s="12"/>
      <c r="E6" s="12"/>
      <c r="F6" s="7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7"/>
      <c r="S6" s="7"/>
      <c r="T6" s="7"/>
      <c r="U6" s="7"/>
      <c r="V6" s="7"/>
      <c r="W6" s="7"/>
      <c r="X6" s="6"/>
    </row>
    <row r="7" spans="1:24" ht="15.75" x14ac:dyDescent="0.2">
      <c r="A7" s="13" t="s">
        <v>5</v>
      </c>
      <c r="B7" s="7"/>
      <c r="C7" s="14"/>
      <c r="D7" s="15"/>
      <c r="E7" s="15"/>
      <c r="F7" s="16"/>
      <c r="G7" s="150" t="str">
        <f>ASFORM!E8</f>
        <v>HHR - AIR DEFENSE INTERCHANGE- SR 3</v>
      </c>
      <c r="H7" s="150"/>
      <c r="I7" s="150"/>
      <c r="J7" s="150"/>
      <c r="K7" s="150"/>
      <c r="L7" s="150"/>
      <c r="M7" s="150"/>
      <c r="N7" s="150"/>
      <c r="O7" s="150"/>
      <c r="P7" s="150"/>
      <c r="Q7" s="151"/>
      <c r="R7" s="7"/>
      <c r="S7" s="16" t="s">
        <v>58</v>
      </c>
      <c r="T7" s="7"/>
      <c r="U7" s="7"/>
      <c r="V7" s="7"/>
      <c r="W7" s="7"/>
      <c r="X7" s="6"/>
    </row>
    <row r="8" spans="1:24" ht="15.75" x14ac:dyDescent="0.2">
      <c r="A8" s="13" t="s">
        <v>6</v>
      </c>
      <c r="B8" s="7"/>
      <c r="C8" s="17"/>
      <c r="D8" s="18"/>
      <c r="E8" s="19"/>
      <c r="F8" s="151">
        <f>ASFORM!F9</f>
        <v>20601</v>
      </c>
      <c r="G8" s="151"/>
      <c r="H8" s="151"/>
      <c r="I8" s="20" t="str">
        <f>ASFORM!O9</f>
        <v>SUBGRADE</v>
      </c>
      <c r="J8" s="12"/>
      <c r="K8" s="12"/>
      <c r="L8" s="12"/>
      <c r="M8" s="12"/>
      <c r="N8" s="12"/>
      <c r="O8" s="12"/>
      <c r="P8" s="12"/>
      <c r="Q8" s="12"/>
      <c r="R8" s="7"/>
      <c r="S8" s="16" t="s">
        <v>7</v>
      </c>
      <c r="T8" s="7"/>
      <c r="U8" s="7"/>
      <c r="V8" s="7"/>
      <c r="W8" s="7"/>
      <c r="X8" s="6"/>
    </row>
    <row r="9" spans="1:24" ht="15.75" x14ac:dyDescent="0.2">
      <c r="A9" s="13"/>
      <c r="B9" s="7"/>
      <c r="C9" s="17"/>
      <c r="D9" s="18"/>
      <c r="E9" s="19"/>
      <c r="F9" s="151">
        <f>ASFORM!F10</f>
        <v>3030101</v>
      </c>
      <c r="G9" s="151"/>
      <c r="H9" s="151"/>
      <c r="I9" s="20" t="str">
        <f>ASFORM!O10</f>
        <v>AGGREGATE BASE COURSE</v>
      </c>
      <c r="J9" s="12"/>
      <c r="K9" s="12"/>
      <c r="L9" s="12"/>
      <c r="M9" s="12"/>
      <c r="N9" s="12"/>
      <c r="O9" s="12"/>
      <c r="P9" s="12"/>
      <c r="Q9" s="12"/>
      <c r="R9" s="7"/>
      <c r="S9" s="16"/>
      <c r="T9" s="7"/>
      <c r="U9" s="7"/>
      <c r="V9" s="7"/>
      <c r="W9" s="7"/>
      <c r="X9" s="6"/>
    </row>
    <row r="10" spans="1:24" ht="15.75" x14ac:dyDescent="0.2">
      <c r="A10" s="13"/>
      <c r="B10" s="7"/>
      <c r="C10" s="17"/>
      <c r="D10" s="18"/>
      <c r="E10" s="19"/>
      <c r="F10" s="151">
        <f>ASFORM!F11</f>
        <v>4020102</v>
      </c>
      <c r="G10" s="151"/>
      <c r="H10" s="151"/>
      <c r="I10" s="20" t="str">
        <f>ASFORM!O11</f>
        <v>PRIME COAT (mc1)</v>
      </c>
      <c r="J10" s="12"/>
      <c r="K10" s="12"/>
      <c r="L10" s="12"/>
      <c r="M10" s="12"/>
      <c r="N10" s="12"/>
      <c r="O10" s="12"/>
      <c r="P10" s="12"/>
      <c r="Q10" s="12"/>
      <c r="R10" s="7"/>
      <c r="S10" s="16"/>
      <c r="T10" s="7"/>
      <c r="U10" s="7"/>
      <c r="V10" s="7"/>
      <c r="W10" s="7"/>
      <c r="X10" s="6"/>
    </row>
    <row r="11" spans="1:24" ht="15.75" x14ac:dyDescent="0.2">
      <c r="A11" s="13"/>
      <c r="B11" s="7"/>
      <c r="C11" s="17"/>
      <c r="D11" s="18"/>
      <c r="E11" s="19"/>
      <c r="F11" s="151">
        <f>ASFORM!F12</f>
        <v>4050101</v>
      </c>
      <c r="G11" s="151"/>
      <c r="H11" s="151"/>
      <c r="I11" s="20" t="str">
        <f>ASFORM!O12</f>
        <v xml:space="preserve"> BIT. BASE COURSE</v>
      </c>
      <c r="J11" s="12"/>
      <c r="K11" s="12"/>
      <c r="L11" s="12"/>
      <c r="M11" s="12"/>
      <c r="N11" s="12"/>
      <c r="O11" s="12"/>
      <c r="P11" s="12"/>
      <c r="Q11" s="12"/>
      <c r="R11" s="7"/>
      <c r="S11" s="16"/>
      <c r="T11" s="7"/>
      <c r="U11" s="7"/>
      <c r="V11" s="7"/>
      <c r="W11" s="7"/>
      <c r="X11" s="6"/>
    </row>
    <row r="12" spans="1:24" ht="15.75" x14ac:dyDescent="0.25">
      <c r="A12" s="13"/>
      <c r="B12" s="64"/>
      <c r="C12" s="65"/>
      <c r="D12" s="7"/>
      <c r="E12" s="7"/>
      <c r="F12" s="151">
        <f>ASFORM!F13</f>
        <v>4050301</v>
      </c>
      <c r="G12" s="151"/>
      <c r="H12" s="151"/>
      <c r="I12" s="20" t="str">
        <f>ASFORM!O13</f>
        <v>BIT. WEARING COURSE</v>
      </c>
      <c r="J12" s="12"/>
      <c r="K12" s="12"/>
      <c r="L12" s="12"/>
      <c r="M12" s="12"/>
      <c r="N12" s="12"/>
      <c r="O12" s="12"/>
      <c r="P12" s="12"/>
      <c r="Q12" s="12"/>
      <c r="R12" s="7"/>
      <c r="S12" s="16"/>
      <c r="T12" s="7"/>
      <c r="U12" s="7"/>
      <c r="V12" s="7"/>
      <c r="W12" s="7"/>
      <c r="X12" s="6"/>
    </row>
    <row r="13" spans="1:24" ht="15.75" x14ac:dyDescent="0.25">
      <c r="A13" s="13"/>
      <c r="B13" s="64"/>
      <c r="C13" s="71"/>
      <c r="D13" s="71"/>
      <c r="E13" s="71"/>
      <c r="F13" s="119"/>
      <c r="G13" s="119"/>
      <c r="H13" s="119"/>
      <c r="I13" s="20"/>
      <c r="J13" s="12"/>
      <c r="K13" s="12"/>
      <c r="L13" s="12"/>
      <c r="M13" s="12"/>
      <c r="N13" s="12"/>
      <c r="O13" s="12"/>
      <c r="P13" s="12"/>
      <c r="Q13" s="12"/>
      <c r="R13" s="7"/>
      <c r="S13" s="16"/>
      <c r="T13" s="7"/>
      <c r="U13" s="7"/>
      <c r="V13" s="7"/>
      <c r="W13" s="7"/>
      <c r="X13" s="6"/>
    </row>
    <row r="14" spans="1:24" ht="13.5" thickBot="1" x14ac:dyDescent="0.25">
      <c r="A14" s="72"/>
      <c r="B14" s="73"/>
      <c r="C14" s="74"/>
      <c r="D14" s="75"/>
      <c r="E14" s="75"/>
      <c r="F14" s="75"/>
      <c r="G14" s="75"/>
      <c r="H14" s="75"/>
      <c r="I14" s="75"/>
      <c r="J14" s="75"/>
      <c r="K14" s="75"/>
      <c r="L14" s="59"/>
      <c r="M14" s="59"/>
      <c r="N14" s="59"/>
      <c r="O14" s="59"/>
      <c r="P14" s="59"/>
      <c r="Q14" s="76"/>
      <c r="R14" s="21"/>
      <c r="S14" s="76"/>
      <c r="T14" s="21"/>
      <c r="U14" s="21"/>
      <c r="V14" s="21"/>
      <c r="W14" s="21"/>
      <c r="X14" s="22"/>
    </row>
    <row r="15" spans="1:24" x14ac:dyDescent="0.2">
      <c r="A15" s="13"/>
      <c r="B15" s="64"/>
      <c r="C15" s="20"/>
      <c r="D15" s="12"/>
      <c r="E15" s="12"/>
      <c r="F15" s="12"/>
      <c r="G15" s="12"/>
      <c r="H15" s="12"/>
      <c r="I15" s="12"/>
      <c r="J15" s="12"/>
      <c r="K15" s="12"/>
      <c r="L15" s="69"/>
      <c r="M15" s="69"/>
      <c r="N15" s="69"/>
      <c r="O15" s="69"/>
      <c r="P15" s="69"/>
      <c r="Q15" s="16"/>
      <c r="R15" s="7"/>
      <c r="S15" s="16"/>
      <c r="T15" s="7"/>
      <c r="U15" s="7"/>
      <c r="V15" s="7"/>
      <c r="W15" s="7"/>
      <c r="X15" s="6"/>
    </row>
    <row r="16" spans="1:24" x14ac:dyDescent="0.2">
      <c r="A16" s="13"/>
      <c r="B16" s="64"/>
      <c r="C16" s="20"/>
      <c r="D16" s="12"/>
      <c r="E16" s="12"/>
      <c r="F16" s="12"/>
      <c r="G16" s="12"/>
      <c r="H16" s="12"/>
      <c r="I16" s="12"/>
      <c r="J16" s="12"/>
      <c r="K16" s="12"/>
      <c r="L16" s="69"/>
      <c r="M16" s="69"/>
      <c r="N16" s="69"/>
      <c r="O16" s="69"/>
      <c r="P16" s="69"/>
      <c r="Q16" s="16"/>
      <c r="R16" s="7"/>
      <c r="S16" s="16"/>
      <c r="T16" s="7"/>
      <c r="U16" s="7"/>
      <c r="V16" s="7"/>
      <c r="W16" s="7"/>
      <c r="X16" s="6"/>
    </row>
    <row r="17" spans="1:24" x14ac:dyDescent="0.2">
      <c r="A17" s="77"/>
      <c r="B17" s="83"/>
      <c r="C17" s="78"/>
      <c r="D17" s="78"/>
      <c r="E17" s="78"/>
      <c r="F17" s="78"/>
      <c r="G17" s="78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80"/>
    </row>
    <row r="18" spans="1:24" x14ac:dyDescent="0.2">
      <c r="A18" s="77"/>
      <c r="B18" s="78"/>
      <c r="C18" s="78"/>
      <c r="D18" s="78"/>
      <c r="E18" s="78"/>
      <c r="F18" s="78"/>
      <c r="G18" s="78"/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79"/>
      <c r="S18" s="79"/>
      <c r="T18" s="79"/>
      <c r="U18" s="79"/>
      <c r="V18" s="79"/>
      <c r="W18" s="79"/>
      <c r="X18" s="80"/>
    </row>
    <row r="19" spans="1:24" ht="51" customHeight="1" x14ac:dyDescent="0.2">
      <c r="A19" s="77"/>
      <c r="B19" s="78"/>
      <c r="C19" s="78"/>
      <c r="D19" s="78"/>
      <c r="E19" s="78"/>
      <c r="F19" s="78"/>
      <c r="G19" s="78"/>
      <c r="H19" s="79"/>
      <c r="I19" s="152" t="s">
        <v>34</v>
      </c>
      <c r="J19" s="152"/>
      <c r="K19" s="152"/>
      <c r="L19" s="152"/>
      <c r="M19" s="152"/>
      <c r="N19" s="152"/>
      <c r="O19" s="152"/>
      <c r="P19" s="78"/>
      <c r="Q19" s="78"/>
      <c r="R19" s="78"/>
      <c r="S19" s="78"/>
      <c r="T19" s="78"/>
      <c r="U19" s="78"/>
      <c r="V19" s="78"/>
      <c r="W19" s="78"/>
      <c r="X19" s="81"/>
    </row>
    <row r="20" spans="1:24" x14ac:dyDescent="0.2">
      <c r="A20" s="82"/>
      <c r="B20" s="83"/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O20" s="83"/>
      <c r="P20" s="83"/>
      <c r="Q20" s="83"/>
      <c r="R20" s="83"/>
      <c r="S20" s="83"/>
      <c r="T20" s="83"/>
      <c r="U20" s="83"/>
      <c r="V20" s="83"/>
      <c r="W20" s="83"/>
      <c r="X20" s="84"/>
    </row>
    <row r="21" spans="1:24" ht="13.5" thickBot="1" x14ac:dyDescent="0.25">
      <c r="A21" s="85"/>
      <c r="B21" s="86"/>
      <c r="C21" s="86"/>
      <c r="D21" s="86"/>
      <c r="E21" s="86"/>
      <c r="F21" s="86"/>
      <c r="G21" s="86"/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87"/>
      <c r="W21" s="87"/>
      <c r="X21" s="88"/>
    </row>
    <row r="22" spans="1:24" ht="48.75" customHeight="1" thickTop="1" thickBot="1" x14ac:dyDescent="0.25">
      <c r="A22" s="146" t="s">
        <v>42</v>
      </c>
      <c r="B22" s="147"/>
      <c r="C22" s="147"/>
      <c r="D22" s="173" t="s">
        <v>35</v>
      </c>
      <c r="E22" s="174"/>
      <c r="F22" s="174"/>
      <c r="G22" s="174"/>
      <c r="H22" s="174"/>
      <c r="I22" s="174"/>
      <c r="J22" s="174"/>
      <c r="K22" s="175"/>
      <c r="L22" s="134" t="s">
        <v>36</v>
      </c>
      <c r="M22" s="135"/>
      <c r="N22" s="136"/>
      <c r="O22" s="134" t="s">
        <v>37</v>
      </c>
      <c r="P22" s="135"/>
      <c r="Q22" s="135"/>
      <c r="R22" s="135"/>
      <c r="S22" s="135"/>
      <c r="T22" s="136"/>
      <c r="U22" s="161" t="s">
        <v>41</v>
      </c>
      <c r="V22" s="161"/>
      <c r="W22" s="161"/>
      <c r="X22" s="162"/>
    </row>
    <row r="23" spans="1:24" ht="39.950000000000003" customHeight="1" thickTop="1" x14ac:dyDescent="0.2">
      <c r="A23" s="191">
        <f>F8</f>
        <v>20601</v>
      </c>
      <c r="B23" s="192"/>
      <c r="C23" s="193"/>
      <c r="D23" s="179" t="str">
        <f>I8</f>
        <v>SUBGRADE</v>
      </c>
      <c r="E23" s="180"/>
      <c r="F23" s="180"/>
      <c r="G23" s="180"/>
      <c r="H23" s="180"/>
      <c r="I23" s="180"/>
      <c r="J23" s="180"/>
      <c r="K23" s="181"/>
      <c r="L23" s="137" t="s">
        <v>38</v>
      </c>
      <c r="M23" s="138"/>
      <c r="N23" s="139"/>
      <c r="O23" s="153">
        <f>ASFORM!O70</f>
        <v>1139.25579049</v>
      </c>
      <c r="P23" s="154"/>
      <c r="Q23" s="154"/>
      <c r="R23" s="154"/>
      <c r="S23" s="154"/>
      <c r="T23" s="155"/>
      <c r="U23" s="137"/>
      <c r="V23" s="138"/>
      <c r="W23" s="138"/>
      <c r="X23" s="163"/>
    </row>
    <row r="24" spans="1:24" ht="39.950000000000003" customHeight="1" x14ac:dyDescent="0.2">
      <c r="A24" s="185">
        <f>F9</f>
        <v>3030101</v>
      </c>
      <c r="B24" s="186"/>
      <c r="C24" s="187"/>
      <c r="D24" s="176" t="str">
        <f>I9</f>
        <v>AGGREGATE BASE COURSE</v>
      </c>
      <c r="E24" s="177"/>
      <c r="F24" s="177"/>
      <c r="G24" s="177"/>
      <c r="H24" s="177"/>
      <c r="I24" s="177"/>
      <c r="J24" s="177"/>
      <c r="K24" s="178"/>
      <c r="L24" s="158" t="s">
        <v>38</v>
      </c>
      <c r="M24" s="159"/>
      <c r="N24" s="194"/>
      <c r="O24" s="170">
        <f>ASFORM!R70</f>
        <v>501.72087705000001</v>
      </c>
      <c r="P24" s="171"/>
      <c r="Q24" s="171"/>
      <c r="R24" s="171"/>
      <c r="S24" s="171"/>
      <c r="T24" s="172"/>
      <c r="U24" s="158"/>
      <c r="V24" s="159"/>
      <c r="W24" s="159"/>
      <c r="X24" s="160"/>
    </row>
    <row r="25" spans="1:24" ht="39.950000000000003" customHeight="1" x14ac:dyDescent="0.2">
      <c r="A25" s="185">
        <f>F10</f>
        <v>4020102</v>
      </c>
      <c r="B25" s="186"/>
      <c r="C25" s="187"/>
      <c r="D25" s="176" t="str">
        <f>I10</f>
        <v>PRIME COAT (mc1)</v>
      </c>
      <c r="E25" s="177"/>
      <c r="F25" s="177"/>
      <c r="G25" s="177"/>
      <c r="H25" s="177"/>
      <c r="I25" s="177"/>
      <c r="J25" s="177"/>
      <c r="K25" s="178"/>
      <c r="L25" s="158" t="s">
        <v>39</v>
      </c>
      <c r="M25" s="159"/>
      <c r="N25" s="194"/>
      <c r="O25" s="170">
        <f>ASFORM!U70</f>
        <v>1604.6611735000001</v>
      </c>
      <c r="P25" s="171"/>
      <c r="Q25" s="171"/>
      <c r="R25" s="171"/>
      <c r="S25" s="171"/>
      <c r="T25" s="172"/>
      <c r="U25" s="158"/>
      <c r="V25" s="159"/>
      <c r="W25" s="159"/>
      <c r="X25" s="160"/>
    </row>
    <row r="26" spans="1:24" ht="39.950000000000003" customHeight="1" x14ac:dyDescent="0.2">
      <c r="A26" s="185">
        <f>F11</f>
        <v>4050101</v>
      </c>
      <c r="B26" s="186"/>
      <c r="C26" s="187"/>
      <c r="D26" s="176" t="str">
        <f>I11</f>
        <v xml:space="preserve"> BIT. BASE COURSE</v>
      </c>
      <c r="E26" s="177"/>
      <c r="F26" s="177"/>
      <c r="G26" s="177"/>
      <c r="H26" s="177"/>
      <c r="I26" s="177"/>
      <c r="J26" s="177"/>
      <c r="K26" s="178"/>
      <c r="L26" s="158" t="s">
        <v>38</v>
      </c>
      <c r="M26" s="159"/>
      <c r="N26" s="194"/>
      <c r="O26" s="170">
        <f>ASFORM!X70</f>
        <v>304.67421470000005</v>
      </c>
      <c r="P26" s="171"/>
      <c r="Q26" s="171"/>
      <c r="R26" s="171"/>
      <c r="S26" s="171"/>
      <c r="T26" s="172"/>
      <c r="U26" s="158"/>
      <c r="V26" s="159"/>
      <c r="W26" s="159"/>
      <c r="X26" s="160"/>
    </row>
    <row r="27" spans="1:24" ht="39.950000000000003" customHeight="1" x14ac:dyDescent="0.2">
      <c r="A27" s="185">
        <f>F12</f>
        <v>4050301</v>
      </c>
      <c r="B27" s="186"/>
      <c r="C27" s="187"/>
      <c r="D27" s="176" t="str">
        <f>I12</f>
        <v>BIT. WEARING COURSE</v>
      </c>
      <c r="E27" s="177"/>
      <c r="F27" s="177"/>
      <c r="G27" s="177"/>
      <c r="H27" s="177"/>
      <c r="I27" s="177"/>
      <c r="J27" s="177"/>
      <c r="K27" s="178"/>
      <c r="L27" s="158" t="s">
        <v>38</v>
      </c>
      <c r="M27" s="159"/>
      <c r="N27" s="194"/>
      <c r="O27" s="188">
        <f>ASFORM!AA70</f>
        <v>74.475619574999996</v>
      </c>
      <c r="P27" s="189"/>
      <c r="Q27" s="189"/>
      <c r="R27" s="189"/>
      <c r="S27" s="189"/>
      <c r="T27" s="190"/>
      <c r="U27" s="158"/>
      <c r="V27" s="159"/>
      <c r="W27" s="159"/>
      <c r="X27" s="160"/>
    </row>
    <row r="28" spans="1:24" ht="39.950000000000003" customHeight="1" x14ac:dyDescent="0.2">
      <c r="A28" s="185"/>
      <c r="B28" s="186"/>
      <c r="C28" s="187"/>
      <c r="D28" s="201"/>
      <c r="E28" s="202"/>
      <c r="F28" s="202"/>
      <c r="G28" s="202"/>
      <c r="H28" s="202"/>
      <c r="I28" s="202"/>
      <c r="J28" s="202"/>
      <c r="K28" s="203"/>
      <c r="L28" s="200"/>
      <c r="M28" s="200"/>
      <c r="N28" s="200"/>
      <c r="O28" s="170"/>
      <c r="P28" s="171"/>
      <c r="Q28" s="171"/>
      <c r="R28" s="171"/>
      <c r="S28" s="171"/>
      <c r="T28" s="172"/>
      <c r="U28" s="158"/>
      <c r="V28" s="159"/>
      <c r="W28" s="159"/>
      <c r="X28" s="160"/>
    </row>
    <row r="29" spans="1:24" ht="39.950000000000003" customHeight="1" thickBot="1" x14ac:dyDescent="0.25">
      <c r="A29" s="207"/>
      <c r="B29" s="208"/>
      <c r="C29" s="208"/>
      <c r="D29" s="204"/>
      <c r="E29" s="205"/>
      <c r="F29" s="205"/>
      <c r="G29" s="205"/>
      <c r="H29" s="205"/>
      <c r="I29" s="205"/>
      <c r="J29" s="205"/>
      <c r="K29" s="206"/>
      <c r="L29" s="198"/>
      <c r="M29" s="199"/>
      <c r="N29" s="199"/>
      <c r="O29" s="195"/>
      <c r="P29" s="196"/>
      <c r="Q29" s="196"/>
      <c r="R29" s="196"/>
      <c r="S29" s="196"/>
      <c r="T29" s="197"/>
      <c r="U29" s="168"/>
      <c r="V29" s="168"/>
      <c r="W29" s="168"/>
      <c r="X29" s="169"/>
    </row>
    <row r="30" spans="1:24" ht="30" customHeight="1" thickTop="1" thickBot="1" x14ac:dyDescent="0.25">
      <c r="A30" s="85"/>
      <c r="B30" s="86"/>
      <c r="C30" s="86"/>
      <c r="D30" s="86"/>
      <c r="E30" s="86"/>
      <c r="F30" s="86"/>
      <c r="G30" s="86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8"/>
    </row>
    <row r="31" spans="1:24" x14ac:dyDescent="0.2">
      <c r="A31" s="11" t="s">
        <v>24</v>
      </c>
      <c r="B31" s="4"/>
      <c r="C31" s="68"/>
      <c r="D31" s="68"/>
      <c r="E31" s="4"/>
      <c r="F31" s="4"/>
      <c r="G31" s="4"/>
      <c r="H31" s="5"/>
      <c r="I31" s="11"/>
      <c r="J31" s="4"/>
      <c r="K31" s="4"/>
      <c r="L31" s="68"/>
      <c r="M31" s="68"/>
      <c r="N31" s="68"/>
      <c r="O31" s="68"/>
      <c r="P31" s="68"/>
      <c r="Q31" s="41" t="s">
        <v>25</v>
      </c>
      <c r="R31" s="42"/>
      <c r="S31" s="42"/>
      <c r="T31" s="43"/>
      <c r="U31" s="44"/>
      <c r="V31" s="44"/>
      <c r="W31" s="89"/>
      <c r="X31" s="90"/>
    </row>
    <row r="32" spans="1:24" ht="12.75" customHeight="1" x14ac:dyDescent="0.2">
      <c r="A32" s="8"/>
      <c r="B32" s="91" t="str">
        <f>A2</f>
        <v>DAR AL HANDASAH</v>
      </c>
      <c r="C32" s="7"/>
      <c r="D32" s="7"/>
      <c r="E32" s="7"/>
      <c r="F32" s="7"/>
      <c r="G32" s="7"/>
      <c r="H32" s="6"/>
      <c r="I32" s="182" t="str">
        <f>G7</f>
        <v>HHR - AIR DEFENSE INTERCHANGE- SR 3</v>
      </c>
      <c r="J32" s="183"/>
      <c r="K32" s="183"/>
      <c r="L32" s="183"/>
      <c r="M32" s="183"/>
      <c r="N32" s="183"/>
      <c r="O32" s="183"/>
      <c r="P32" s="184"/>
      <c r="Q32" s="45"/>
      <c r="R32" s="46" t="str">
        <f>R2</f>
        <v>AL RAHJI ALLIANCE</v>
      </c>
      <c r="S32" s="47"/>
      <c r="T32" s="48"/>
      <c r="U32" s="49"/>
      <c r="V32" s="49"/>
      <c r="W32" s="92"/>
      <c r="X32" s="6"/>
    </row>
    <row r="33" spans="1:24" x14ac:dyDescent="0.2">
      <c r="A33" s="8"/>
      <c r="B33" s="7"/>
      <c r="C33" s="7"/>
      <c r="D33" s="7"/>
      <c r="E33" s="7"/>
      <c r="F33" s="7"/>
      <c r="G33" s="7"/>
      <c r="H33" s="6"/>
      <c r="I33" s="182"/>
      <c r="J33" s="183"/>
      <c r="K33" s="183"/>
      <c r="L33" s="183"/>
      <c r="M33" s="183"/>
      <c r="N33" s="183"/>
      <c r="O33" s="183"/>
      <c r="P33" s="184"/>
      <c r="Q33" s="45"/>
      <c r="R33" s="47"/>
      <c r="S33" s="47"/>
      <c r="T33" s="48"/>
      <c r="U33" s="49"/>
      <c r="V33" s="49"/>
      <c r="W33" s="92"/>
      <c r="X33" s="6"/>
    </row>
    <row r="34" spans="1:24" x14ac:dyDescent="0.2">
      <c r="A34" s="93"/>
      <c r="B34" s="54"/>
      <c r="C34" s="54"/>
      <c r="D34" s="69"/>
      <c r="E34" s="54"/>
      <c r="F34" s="54"/>
      <c r="G34" s="54"/>
      <c r="H34" s="94"/>
      <c r="I34" s="56"/>
      <c r="J34" s="54"/>
      <c r="K34" s="54"/>
      <c r="L34" s="54"/>
      <c r="M34" s="54"/>
      <c r="N34" s="54"/>
      <c r="O34" s="54"/>
      <c r="P34" s="94"/>
      <c r="Q34" s="56"/>
      <c r="R34" s="54"/>
      <c r="S34" s="54"/>
      <c r="T34" s="54"/>
      <c r="U34" s="54"/>
      <c r="V34" s="52"/>
      <c r="W34" s="52"/>
      <c r="X34" s="95"/>
    </row>
    <row r="35" spans="1:24" ht="13.5" thickBot="1" x14ac:dyDescent="0.25">
      <c r="A35" s="96" t="s">
        <v>26</v>
      </c>
      <c r="B35" s="97"/>
      <c r="C35" s="97"/>
      <c r="D35" s="59"/>
      <c r="E35" s="156" t="s">
        <v>27</v>
      </c>
      <c r="F35" s="156"/>
      <c r="G35" s="156"/>
      <c r="H35" s="157"/>
      <c r="I35" s="98"/>
      <c r="J35" s="60"/>
      <c r="K35" s="60"/>
      <c r="L35" s="60"/>
      <c r="M35" s="60"/>
      <c r="N35" s="60"/>
      <c r="O35" s="60"/>
      <c r="P35" s="99"/>
      <c r="Q35" s="166" t="s">
        <v>26</v>
      </c>
      <c r="R35" s="167"/>
      <c r="S35" s="167"/>
      <c r="T35" s="167"/>
      <c r="U35" s="164" t="s">
        <v>28</v>
      </c>
      <c r="V35" s="164"/>
      <c r="W35" s="164"/>
      <c r="X35" s="165"/>
    </row>
    <row r="37" spans="1:24" ht="12.95" customHeight="1" x14ac:dyDescent="0.2"/>
    <row r="38" spans="1:24" ht="12.95" customHeight="1" x14ac:dyDescent="0.2"/>
    <row r="39" spans="1:24" ht="12.95" customHeight="1" x14ac:dyDescent="0.2"/>
    <row r="40" spans="1:24" ht="12.95" customHeight="1" x14ac:dyDescent="0.2"/>
    <row r="41" spans="1:24" ht="12.95" customHeight="1" x14ac:dyDescent="0.2"/>
    <row r="42" spans="1:24" ht="12.95" customHeight="1" x14ac:dyDescent="0.2"/>
    <row r="43" spans="1:24" ht="12.95" customHeight="1" x14ac:dyDescent="0.2"/>
    <row r="44" spans="1:24" ht="12.95" customHeight="1" x14ac:dyDescent="0.2"/>
    <row r="45" spans="1:24" ht="12.95" customHeight="1" x14ac:dyDescent="0.2"/>
    <row r="46" spans="1:24" ht="12.95" customHeight="1" x14ac:dyDescent="0.2"/>
    <row r="47" spans="1:24" ht="12.95" customHeight="1" x14ac:dyDescent="0.2"/>
    <row r="48" spans="1:24" ht="12.95" customHeight="1" x14ac:dyDescent="0.2"/>
    <row r="49" ht="12.6" customHeight="1" x14ac:dyDescent="0.2"/>
    <row r="50" ht="12.6" customHeight="1" x14ac:dyDescent="0.2"/>
    <row r="51" ht="12.6" customHeight="1" x14ac:dyDescent="0.2"/>
    <row r="52" ht="12.6" customHeight="1" x14ac:dyDescent="0.2"/>
    <row r="53" ht="12.6" customHeight="1" x14ac:dyDescent="0.2"/>
    <row r="54" ht="11.25" customHeight="1" x14ac:dyDescent="0.2"/>
    <row r="55" ht="15" customHeight="1" x14ac:dyDescent="0.2"/>
    <row r="56" ht="11.25" customHeight="1" x14ac:dyDescent="0.2"/>
    <row r="57" ht="11.25" customHeight="1" x14ac:dyDescent="0.2"/>
    <row r="58" ht="11.25" customHeight="1" x14ac:dyDescent="0.2"/>
    <row r="64" ht="20.100000000000001" customHeight="1" x14ac:dyDescent="0.2"/>
    <row r="65" ht="20.100000000000001" customHeight="1" x14ac:dyDescent="0.2"/>
    <row r="71" ht="40.5" customHeight="1" x14ac:dyDescent="0.2"/>
    <row r="72" ht="12.2" customHeight="1" x14ac:dyDescent="0.2"/>
    <row r="73" ht="12.2" customHeight="1" x14ac:dyDescent="0.2"/>
    <row r="74" ht="12.2" customHeight="1" x14ac:dyDescent="0.2"/>
    <row r="75" ht="12.2" customHeight="1" x14ac:dyDescent="0.2"/>
    <row r="76" ht="12.2" customHeight="1" x14ac:dyDescent="0.2"/>
    <row r="77" ht="12.2" customHeight="1" x14ac:dyDescent="0.2"/>
    <row r="78" ht="12.2" customHeight="1" x14ac:dyDescent="0.2"/>
    <row r="79" ht="12.2" customHeight="1" x14ac:dyDescent="0.2"/>
    <row r="80" ht="12.2" customHeight="1" x14ac:dyDescent="0.2"/>
    <row r="81" ht="12.2" customHeight="1" x14ac:dyDescent="0.2"/>
    <row r="82" ht="12.2" customHeight="1" x14ac:dyDescent="0.2"/>
    <row r="83" ht="12.2" customHeight="1" x14ac:dyDescent="0.2"/>
    <row r="84" ht="12.2" customHeight="1" x14ac:dyDescent="0.2"/>
    <row r="85" ht="12.2" customHeight="1" x14ac:dyDescent="0.2"/>
    <row r="86" ht="12.2" customHeight="1" x14ac:dyDescent="0.2"/>
    <row r="87" ht="12.2" customHeight="1" x14ac:dyDescent="0.2"/>
    <row r="88" ht="12.2" customHeight="1" x14ac:dyDescent="0.2"/>
    <row r="89" ht="12.2" customHeight="1" x14ac:dyDescent="0.2"/>
    <row r="90" ht="12.2" customHeight="1" x14ac:dyDescent="0.2"/>
    <row r="91" ht="12.2" customHeight="1" x14ac:dyDescent="0.2"/>
    <row r="92" ht="12.2" customHeight="1" x14ac:dyDescent="0.2"/>
    <row r="93" ht="12.2" customHeight="1" x14ac:dyDescent="0.2"/>
    <row r="94" ht="12.2" customHeight="1" x14ac:dyDescent="0.2"/>
    <row r="95" ht="12.2" customHeight="1" x14ac:dyDescent="0.2"/>
    <row r="96" ht="12.2" customHeight="1" x14ac:dyDescent="0.2"/>
    <row r="97" ht="12.2" customHeight="1" x14ac:dyDescent="0.2"/>
    <row r="98" ht="12.2" customHeight="1" x14ac:dyDescent="0.2"/>
    <row r="99" ht="12.2" customHeight="1" x14ac:dyDescent="0.2"/>
    <row r="100" ht="12.2" customHeight="1" x14ac:dyDescent="0.2"/>
    <row r="101" ht="12.2" customHeight="1" x14ac:dyDescent="0.2"/>
    <row r="102" ht="12.2" customHeight="1" x14ac:dyDescent="0.2"/>
    <row r="103" ht="12.2" customHeight="1" x14ac:dyDescent="0.2"/>
    <row r="104" ht="12.2" customHeight="1" x14ac:dyDescent="0.2"/>
    <row r="105" ht="12.2" customHeight="1" x14ac:dyDescent="0.2"/>
    <row r="106" ht="12.2" customHeight="1" x14ac:dyDescent="0.2"/>
    <row r="107" ht="12.2" customHeight="1" x14ac:dyDescent="0.2"/>
    <row r="108" ht="12.2" customHeight="1" x14ac:dyDescent="0.2"/>
    <row r="109" ht="12.2" customHeight="1" x14ac:dyDescent="0.2"/>
    <row r="110" ht="12.2" customHeight="1" x14ac:dyDescent="0.2"/>
    <row r="111" ht="12.2" customHeight="1" x14ac:dyDescent="0.2"/>
    <row r="112" ht="12.2" customHeight="1" x14ac:dyDescent="0.2"/>
    <row r="113" ht="12.2" customHeight="1" x14ac:dyDescent="0.2"/>
    <row r="114" ht="12.2" customHeight="1" x14ac:dyDescent="0.2"/>
    <row r="115" ht="12.2" customHeight="1" x14ac:dyDescent="0.2"/>
    <row r="127" ht="20.100000000000001" customHeight="1" x14ac:dyDescent="0.2"/>
    <row r="128" ht="20.100000000000001" customHeight="1" x14ac:dyDescent="0.2"/>
    <row r="134" ht="42" customHeight="1" x14ac:dyDescent="0.2"/>
    <row r="135" ht="12.2" customHeight="1" x14ac:dyDescent="0.2"/>
    <row r="136" ht="12.2" customHeight="1" x14ac:dyDescent="0.2"/>
    <row r="137" ht="12.2" customHeight="1" x14ac:dyDescent="0.2"/>
    <row r="138" ht="12.2" customHeight="1" x14ac:dyDescent="0.2"/>
    <row r="139" ht="12.2" customHeight="1" x14ac:dyDescent="0.2"/>
    <row r="140" ht="12.2" customHeight="1" x14ac:dyDescent="0.2"/>
    <row r="141" ht="12.2" customHeight="1" x14ac:dyDescent="0.2"/>
    <row r="142" ht="12.2" customHeight="1" x14ac:dyDescent="0.2"/>
    <row r="143" ht="12.2" customHeight="1" x14ac:dyDescent="0.2"/>
    <row r="144" ht="12.2" customHeight="1" x14ac:dyDescent="0.2"/>
    <row r="145" ht="12.2" customHeight="1" x14ac:dyDescent="0.2"/>
    <row r="146" ht="12.2" customHeight="1" x14ac:dyDescent="0.2"/>
    <row r="147" ht="12.2" customHeight="1" x14ac:dyDescent="0.2"/>
    <row r="148" ht="12.2" customHeight="1" x14ac:dyDescent="0.2"/>
    <row r="149" ht="12.2" customHeight="1" x14ac:dyDescent="0.2"/>
    <row r="150" ht="12.2" customHeight="1" x14ac:dyDescent="0.2"/>
    <row r="151" ht="12.2" customHeight="1" x14ac:dyDescent="0.2"/>
    <row r="152" ht="12.2" customHeight="1" x14ac:dyDescent="0.2"/>
    <row r="153" ht="12.2" customHeight="1" x14ac:dyDescent="0.2"/>
    <row r="154" ht="12.2" customHeight="1" x14ac:dyDescent="0.2"/>
    <row r="155" ht="12.2" customHeight="1" x14ac:dyDescent="0.2"/>
    <row r="156" ht="12.2" customHeight="1" x14ac:dyDescent="0.2"/>
    <row r="157" ht="12.2" customHeight="1" x14ac:dyDescent="0.2"/>
    <row r="158" ht="12.2" customHeight="1" x14ac:dyDescent="0.2"/>
    <row r="159" ht="12.2" customHeight="1" x14ac:dyDescent="0.2"/>
    <row r="160" ht="12.2" customHeight="1" x14ac:dyDescent="0.2"/>
    <row r="161" ht="12.2" customHeight="1" x14ac:dyDescent="0.2"/>
    <row r="162" ht="12.2" customHeight="1" x14ac:dyDescent="0.2"/>
    <row r="163" ht="12.2" customHeight="1" x14ac:dyDescent="0.2"/>
    <row r="164" ht="12.2" customHeight="1" x14ac:dyDescent="0.2"/>
    <row r="165" ht="12.2" customHeight="1" x14ac:dyDescent="0.2"/>
    <row r="166" ht="12.2" customHeight="1" x14ac:dyDescent="0.2"/>
    <row r="167" ht="12.2" customHeight="1" x14ac:dyDescent="0.2"/>
    <row r="168" ht="12.2" customHeight="1" x14ac:dyDescent="0.2"/>
    <row r="169" ht="12.2" customHeight="1" x14ac:dyDescent="0.2"/>
    <row r="170" ht="12.2" customHeight="1" x14ac:dyDescent="0.2"/>
    <row r="171" ht="12.2" customHeight="1" x14ac:dyDescent="0.2"/>
    <row r="172" ht="12.2" customHeight="1" x14ac:dyDescent="0.2"/>
    <row r="173" ht="12.2" customHeight="1" x14ac:dyDescent="0.2"/>
    <row r="174" ht="12.2" customHeight="1" x14ac:dyDescent="0.2"/>
    <row r="175" ht="12.2" customHeight="1" x14ac:dyDescent="0.2"/>
    <row r="176" ht="12.2" customHeight="1" x14ac:dyDescent="0.2"/>
    <row r="177" ht="12.2" customHeight="1" x14ac:dyDescent="0.2"/>
    <row r="178" ht="12.2" customHeight="1" x14ac:dyDescent="0.2"/>
    <row r="189" ht="20.100000000000001" customHeight="1" x14ac:dyDescent="0.2"/>
    <row r="190" ht="20.100000000000001" customHeight="1" x14ac:dyDescent="0.2"/>
    <row r="196" ht="4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3" ht="12.2" customHeight="1" x14ac:dyDescent="0.2"/>
    <row r="204" ht="12.2" customHeight="1" x14ac:dyDescent="0.2"/>
    <row r="205" ht="12.2" customHeight="1" x14ac:dyDescent="0.2"/>
    <row r="206" ht="12.2" customHeight="1" x14ac:dyDescent="0.2"/>
    <row r="207" ht="12.2" customHeight="1" x14ac:dyDescent="0.2"/>
    <row r="208" ht="12.2" customHeight="1" x14ac:dyDescent="0.2"/>
    <row r="209" ht="12.2" customHeight="1" x14ac:dyDescent="0.2"/>
    <row r="210" ht="12.2" customHeight="1" x14ac:dyDescent="0.2"/>
    <row r="211" ht="12.2" customHeight="1" x14ac:dyDescent="0.2"/>
    <row r="212" ht="12.2" customHeight="1" x14ac:dyDescent="0.2"/>
    <row r="213" ht="12.2" customHeight="1" x14ac:dyDescent="0.2"/>
    <row r="214" ht="12.2" customHeight="1" x14ac:dyDescent="0.2"/>
    <row r="215" ht="12.2" customHeight="1" x14ac:dyDescent="0.2"/>
    <row r="216" ht="12.2" customHeight="1" x14ac:dyDescent="0.2"/>
    <row r="217" ht="12.2" customHeight="1" x14ac:dyDescent="0.2"/>
    <row r="218" ht="12.2" customHeight="1" x14ac:dyDescent="0.2"/>
    <row r="219" ht="12.2" customHeight="1" x14ac:dyDescent="0.2"/>
    <row r="220" ht="12.2" customHeight="1" x14ac:dyDescent="0.2"/>
    <row r="221" ht="12.2" customHeight="1" x14ac:dyDescent="0.2"/>
    <row r="222" ht="12.2" customHeight="1" x14ac:dyDescent="0.2"/>
    <row r="223" ht="12.2" customHeight="1" x14ac:dyDescent="0.2"/>
    <row r="224" ht="12.2" customHeight="1" x14ac:dyDescent="0.2"/>
    <row r="225" ht="12.2" customHeight="1" x14ac:dyDescent="0.2"/>
    <row r="226" ht="12.2" customHeight="1" x14ac:dyDescent="0.2"/>
    <row r="227" ht="12.2" customHeight="1" x14ac:dyDescent="0.2"/>
    <row r="228" ht="12.2" customHeight="1" x14ac:dyDescent="0.2"/>
    <row r="229" ht="12.2" customHeight="1" x14ac:dyDescent="0.2"/>
    <row r="230" ht="12.2" customHeight="1" x14ac:dyDescent="0.2"/>
    <row r="231" ht="12.2" customHeight="1" x14ac:dyDescent="0.2"/>
    <row r="232" ht="12.2" customHeight="1" x14ac:dyDescent="0.2"/>
    <row r="233" ht="12.2" customHeight="1" x14ac:dyDescent="0.2"/>
    <row r="234" ht="12.2" customHeight="1" x14ac:dyDescent="0.2"/>
    <row r="235" ht="12.2" customHeight="1" x14ac:dyDescent="0.2"/>
    <row r="236" ht="12.2" customHeight="1" x14ac:dyDescent="0.2"/>
    <row r="237" ht="12.2" customHeight="1" x14ac:dyDescent="0.2"/>
    <row r="238" ht="12.2" customHeight="1" x14ac:dyDescent="0.2"/>
    <row r="239" ht="12.2" customHeight="1" x14ac:dyDescent="0.2"/>
    <row r="240" ht="12.2" customHeight="1" x14ac:dyDescent="0.2"/>
    <row r="251" ht="20.100000000000001" customHeight="1" x14ac:dyDescent="0.2"/>
    <row r="252" ht="20.100000000000001" customHeight="1" x14ac:dyDescent="0.2"/>
    <row r="258" ht="42" customHeight="1" x14ac:dyDescent="0.2"/>
    <row r="259" ht="12.2" customHeight="1" x14ac:dyDescent="0.2"/>
    <row r="260" ht="12.2" customHeight="1" x14ac:dyDescent="0.2"/>
    <row r="261" ht="12.2" customHeight="1" x14ac:dyDescent="0.2"/>
    <row r="262" ht="12.2" customHeight="1" x14ac:dyDescent="0.2"/>
    <row r="263" ht="12.2" customHeight="1" x14ac:dyDescent="0.2"/>
    <row r="264" ht="12.2" customHeight="1" x14ac:dyDescent="0.2"/>
    <row r="265" ht="12.2" customHeight="1" x14ac:dyDescent="0.2"/>
    <row r="266" ht="12.2" customHeight="1" x14ac:dyDescent="0.2"/>
    <row r="267" ht="12.2" customHeight="1" x14ac:dyDescent="0.2"/>
    <row r="268" ht="12.2" customHeight="1" x14ac:dyDescent="0.2"/>
    <row r="269" ht="12.2" customHeight="1" x14ac:dyDescent="0.2"/>
    <row r="270" ht="12.2" customHeight="1" x14ac:dyDescent="0.2"/>
    <row r="271" ht="12.2" customHeight="1" x14ac:dyDescent="0.2"/>
    <row r="272" ht="12.2" customHeight="1" x14ac:dyDescent="0.2"/>
    <row r="273" ht="12.2" customHeight="1" x14ac:dyDescent="0.2"/>
    <row r="274" ht="12.2" customHeight="1" x14ac:dyDescent="0.2"/>
    <row r="275" ht="12.2" customHeight="1" x14ac:dyDescent="0.2"/>
    <row r="276" ht="12.2" customHeight="1" x14ac:dyDescent="0.2"/>
    <row r="277" ht="12.2" customHeight="1" x14ac:dyDescent="0.2"/>
    <row r="278" ht="12.2" customHeight="1" x14ac:dyDescent="0.2"/>
    <row r="279" ht="12.2" customHeight="1" x14ac:dyDescent="0.2"/>
    <row r="280" ht="12.2" customHeight="1" x14ac:dyDescent="0.2"/>
    <row r="281" ht="12.2" customHeight="1" x14ac:dyDescent="0.2"/>
    <row r="282" ht="12.2" customHeight="1" x14ac:dyDescent="0.2"/>
    <row r="283" ht="12.2" customHeight="1" x14ac:dyDescent="0.2"/>
    <row r="284" ht="12.2" customHeight="1" x14ac:dyDescent="0.2"/>
    <row r="285" ht="12.2" customHeight="1" x14ac:dyDescent="0.2"/>
    <row r="286" ht="12.2" customHeight="1" x14ac:dyDescent="0.2"/>
    <row r="287" ht="12.2" customHeight="1" x14ac:dyDescent="0.2"/>
    <row r="288" ht="12.2" customHeight="1" x14ac:dyDescent="0.2"/>
    <row r="289" ht="12.2" customHeight="1" x14ac:dyDescent="0.2"/>
    <row r="290" ht="12.2" customHeight="1" x14ac:dyDescent="0.2"/>
    <row r="291" ht="12.2" customHeight="1" x14ac:dyDescent="0.2"/>
    <row r="292" ht="12.2" customHeight="1" x14ac:dyDescent="0.2"/>
    <row r="293" ht="12.2" customHeight="1" x14ac:dyDescent="0.2"/>
    <row r="294" ht="12.2" customHeight="1" x14ac:dyDescent="0.2"/>
    <row r="295" ht="12.2" customHeight="1" x14ac:dyDescent="0.2"/>
    <row r="296" ht="12.2" customHeight="1" x14ac:dyDescent="0.2"/>
    <row r="297" ht="12.2" customHeight="1" x14ac:dyDescent="0.2"/>
    <row r="298" ht="12.2" customHeight="1" x14ac:dyDescent="0.2"/>
    <row r="299" ht="12.2" customHeight="1" x14ac:dyDescent="0.2"/>
    <row r="300" ht="12.2" customHeight="1" x14ac:dyDescent="0.2"/>
    <row r="301" ht="12.2" customHeight="1" x14ac:dyDescent="0.2"/>
    <row r="302" ht="12.2" customHeight="1" x14ac:dyDescent="0.2"/>
  </sheetData>
  <mergeCells count="57">
    <mergeCell ref="O28:T28"/>
    <mergeCell ref="O29:T29"/>
    <mergeCell ref="A28:C28"/>
    <mergeCell ref="L25:N25"/>
    <mergeCell ref="L26:N26"/>
    <mergeCell ref="L29:N29"/>
    <mergeCell ref="L28:N28"/>
    <mergeCell ref="A26:C26"/>
    <mergeCell ref="D28:K28"/>
    <mergeCell ref="D29:K29"/>
    <mergeCell ref="A29:C29"/>
    <mergeCell ref="L27:N27"/>
    <mergeCell ref="R2:X3"/>
    <mergeCell ref="F11:H11"/>
    <mergeCell ref="A25:C25"/>
    <mergeCell ref="D26:K26"/>
    <mergeCell ref="D27:K27"/>
    <mergeCell ref="A27:C27"/>
    <mergeCell ref="O25:T25"/>
    <mergeCell ref="O26:T26"/>
    <mergeCell ref="O27:T27"/>
    <mergeCell ref="D25:K25"/>
    <mergeCell ref="A24:C24"/>
    <mergeCell ref="A23:C23"/>
    <mergeCell ref="L24:N24"/>
    <mergeCell ref="E35:H35"/>
    <mergeCell ref="U27:X27"/>
    <mergeCell ref="U28:X28"/>
    <mergeCell ref="U22:X22"/>
    <mergeCell ref="U23:X23"/>
    <mergeCell ref="U26:X26"/>
    <mergeCell ref="U35:X35"/>
    <mergeCell ref="Q35:T35"/>
    <mergeCell ref="U24:X24"/>
    <mergeCell ref="U25:X25"/>
    <mergeCell ref="U29:X29"/>
    <mergeCell ref="O24:T24"/>
    <mergeCell ref="D22:K22"/>
    <mergeCell ref="D24:K24"/>
    <mergeCell ref="D23:K23"/>
    <mergeCell ref="I32:P33"/>
    <mergeCell ref="G1:Q1"/>
    <mergeCell ref="L22:N22"/>
    <mergeCell ref="L23:N23"/>
    <mergeCell ref="A2:F3"/>
    <mergeCell ref="G2:Q2"/>
    <mergeCell ref="A22:C22"/>
    <mergeCell ref="G4:Q4"/>
    <mergeCell ref="G5:Q5"/>
    <mergeCell ref="G7:Q7"/>
    <mergeCell ref="F12:H12"/>
    <mergeCell ref="I19:O19"/>
    <mergeCell ref="O22:T22"/>
    <mergeCell ref="O23:T23"/>
    <mergeCell ref="F8:H8"/>
    <mergeCell ref="F9:H9"/>
    <mergeCell ref="F10:H10"/>
  </mergeCells>
  <phoneticPr fontId="1" type="noConversion"/>
  <printOptions horizontalCentered="1"/>
  <pageMargins left="0.31" right="0.21" top="0.56999999999999995" bottom="0.2" header="0.16" footer="0.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AH283"/>
  <sheetViews>
    <sheetView tabSelected="1" view="pageBreakPreview" zoomScaleSheetLayoutView="100" workbookViewId="0">
      <selection activeCell="V17" sqref="V17"/>
    </sheetView>
  </sheetViews>
  <sheetFormatPr defaultRowHeight="12.75" x14ac:dyDescent="0.2"/>
  <cols>
    <col min="1" max="1" width="4.140625" customWidth="1"/>
    <col min="2" max="2" width="5" customWidth="1"/>
    <col min="3" max="4" width="4.140625" customWidth="1"/>
    <col min="5" max="6" width="3.85546875" customWidth="1"/>
    <col min="7" max="7" width="3" customWidth="1"/>
    <col min="8" max="14" width="3.140625" customWidth="1"/>
    <col min="15" max="32" width="3.7109375" customWidth="1"/>
    <col min="33" max="33" width="1" customWidth="1"/>
  </cols>
  <sheetData>
    <row r="1" spans="1:32" ht="11.25" customHeight="1" thickBot="1" x14ac:dyDescent="0.25"/>
    <row r="2" spans="1:32" ht="14.25" customHeight="1" x14ac:dyDescent="0.25">
      <c r="A2" s="1" t="s">
        <v>0</v>
      </c>
      <c r="B2" s="61"/>
      <c r="C2" s="2"/>
      <c r="D2" s="2"/>
      <c r="E2" s="2"/>
      <c r="F2" s="3"/>
      <c r="G2" s="131" t="s">
        <v>1</v>
      </c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132"/>
      <c r="V2" s="132"/>
      <c r="W2" s="133"/>
      <c r="X2" s="3" t="s">
        <v>2</v>
      </c>
      <c r="Y2" s="3"/>
      <c r="Z2" s="4"/>
      <c r="AA2" s="4"/>
      <c r="AB2" s="4"/>
      <c r="AC2" s="4"/>
      <c r="AD2" s="4"/>
      <c r="AE2" s="4"/>
      <c r="AF2" s="5"/>
    </row>
    <row r="3" spans="1:32" ht="11.25" customHeight="1" x14ac:dyDescent="0.2">
      <c r="A3" s="140" t="s">
        <v>51</v>
      </c>
      <c r="B3" s="342"/>
      <c r="C3" s="342"/>
      <c r="D3" s="342"/>
      <c r="E3" s="342"/>
      <c r="F3" s="142"/>
      <c r="G3" s="143" t="s">
        <v>3</v>
      </c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  <c r="S3" s="144"/>
      <c r="T3" s="144"/>
      <c r="U3" s="144"/>
      <c r="V3" s="144"/>
      <c r="W3" s="145"/>
      <c r="X3" s="140" t="s">
        <v>52</v>
      </c>
      <c r="Y3" s="141"/>
      <c r="Z3" s="141"/>
      <c r="AA3" s="141"/>
      <c r="AB3" s="141"/>
      <c r="AC3" s="141"/>
      <c r="AD3" s="141"/>
      <c r="AE3" s="7"/>
      <c r="AF3" s="6"/>
    </row>
    <row r="4" spans="1:32" x14ac:dyDescent="0.2">
      <c r="A4" s="140"/>
      <c r="B4" s="342"/>
      <c r="C4" s="342"/>
      <c r="D4" s="342"/>
      <c r="E4" s="342"/>
      <c r="F4" s="142"/>
      <c r="G4" s="8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6"/>
      <c r="X4" s="140"/>
      <c r="Y4" s="141"/>
      <c r="Z4" s="141"/>
      <c r="AA4" s="141"/>
      <c r="AB4" s="141"/>
      <c r="AC4" s="141"/>
      <c r="AD4" s="141"/>
      <c r="AE4" s="7"/>
      <c r="AF4" s="6"/>
    </row>
    <row r="5" spans="1:32" ht="13.5" thickBot="1" x14ac:dyDescent="0.25">
      <c r="A5" s="8"/>
      <c r="B5" s="7"/>
      <c r="C5" s="9"/>
      <c r="D5" s="9"/>
      <c r="E5" s="9"/>
      <c r="F5" s="7"/>
      <c r="G5" s="143" t="s">
        <v>4</v>
      </c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145"/>
      <c r="X5" s="62"/>
      <c r="Y5" s="10"/>
      <c r="Z5" s="10"/>
      <c r="AA5" s="10"/>
      <c r="AB5" s="10"/>
      <c r="AC5" s="10"/>
      <c r="AD5" s="10"/>
      <c r="AE5" s="21"/>
      <c r="AF5" s="22"/>
    </row>
    <row r="6" spans="1:32" ht="24.75" customHeight="1" x14ac:dyDescent="0.25">
      <c r="A6" s="11"/>
      <c r="B6" s="4"/>
      <c r="C6" s="2"/>
      <c r="D6" s="2"/>
      <c r="E6" s="2"/>
      <c r="F6" s="4"/>
      <c r="G6" s="148" t="s">
        <v>49</v>
      </c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149"/>
      <c r="W6" s="149"/>
      <c r="X6" s="4"/>
      <c r="Y6" s="4"/>
      <c r="Z6" s="4"/>
      <c r="AA6" s="4"/>
      <c r="AB6" s="4"/>
      <c r="AC6" s="4"/>
      <c r="AD6" s="4"/>
      <c r="AE6" s="4"/>
      <c r="AF6" s="5"/>
    </row>
    <row r="7" spans="1:32" ht="12.75" customHeight="1" x14ac:dyDescent="0.35">
      <c r="A7" s="8"/>
      <c r="B7" s="7"/>
      <c r="C7" s="12"/>
      <c r="D7" s="12"/>
      <c r="E7" s="12"/>
      <c r="F7" s="7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  <c r="W7" s="114"/>
      <c r="X7" s="7"/>
      <c r="Y7" s="7"/>
      <c r="Z7" s="7"/>
      <c r="AA7" s="7"/>
      <c r="AB7" s="7"/>
      <c r="AC7" s="7"/>
      <c r="AD7" s="7"/>
      <c r="AE7" s="7"/>
      <c r="AF7" s="6"/>
    </row>
    <row r="8" spans="1:32" ht="15.75" customHeight="1" x14ac:dyDescent="0.25">
      <c r="A8" s="13" t="s">
        <v>5</v>
      </c>
      <c r="B8" s="7"/>
      <c r="C8" s="14"/>
      <c r="D8" s="15"/>
      <c r="E8" s="343" t="s">
        <v>69</v>
      </c>
      <c r="F8" s="343"/>
      <c r="G8" s="343"/>
      <c r="H8" s="343"/>
      <c r="I8" s="343"/>
      <c r="J8" s="343"/>
      <c r="K8" s="343"/>
      <c r="L8" s="343"/>
      <c r="M8" s="343"/>
      <c r="N8" s="343"/>
      <c r="O8" s="343"/>
      <c r="P8" s="343"/>
      <c r="Q8" s="343"/>
      <c r="R8" s="343"/>
      <c r="S8" s="343"/>
      <c r="T8" s="343"/>
      <c r="U8" s="343"/>
      <c r="V8" s="343"/>
      <c r="W8" s="343"/>
      <c r="X8" s="343"/>
      <c r="Y8" s="343"/>
      <c r="Z8" s="16" t="s">
        <v>57</v>
      </c>
      <c r="AA8" s="7"/>
      <c r="AB8" s="7"/>
      <c r="AC8" s="7"/>
      <c r="AD8" s="7"/>
      <c r="AE8" s="7"/>
      <c r="AF8" s="6"/>
    </row>
    <row r="9" spans="1:32" ht="15.75" customHeight="1" x14ac:dyDescent="0.2">
      <c r="A9" s="13" t="s">
        <v>6</v>
      </c>
      <c r="B9" s="7"/>
      <c r="C9" s="17"/>
      <c r="D9" s="18"/>
      <c r="E9" s="19"/>
      <c r="F9" s="335">
        <v>20601</v>
      </c>
      <c r="G9" s="335"/>
      <c r="H9" s="335"/>
      <c r="I9" s="128"/>
      <c r="J9" s="128"/>
      <c r="K9" s="128"/>
      <c r="L9" s="128"/>
      <c r="M9" s="128"/>
      <c r="N9" s="128"/>
      <c r="O9" s="20" t="s">
        <v>29</v>
      </c>
      <c r="P9" s="12"/>
      <c r="Q9" s="12"/>
      <c r="R9" s="12"/>
      <c r="S9" s="12"/>
      <c r="T9" s="12"/>
      <c r="U9" s="12"/>
      <c r="V9" s="12"/>
      <c r="W9" s="63"/>
      <c r="X9" s="7"/>
      <c r="Z9" s="16" t="s">
        <v>7</v>
      </c>
      <c r="AA9" s="7"/>
      <c r="AB9" s="7"/>
      <c r="AC9" s="7"/>
      <c r="AD9" s="7"/>
      <c r="AE9" s="7"/>
      <c r="AF9" s="6"/>
    </row>
    <row r="10" spans="1:32" ht="15.75" customHeight="1" x14ac:dyDescent="0.2">
      <c r="A10" s="13"/>
      <c r="B10" s="7"/>
      <c r="C10" s="17"/>
      <c r="D10" s="18"/>
      <c r="E10" s="19"/>
      <c r="F10" s="335">
        <v>3030101</v>
      </c>
      <c r="G10" s="335"/>
      <c r="H10" s="335"/>
      <c r="I10" s="128"/>
      <c r="J10" s="128"/>
      <c r="K10" s="128"/>
      <c r="L10" s="128"/>
      <c r="M10" s="128"/>
      <c r="N10" s="128"/>
      <c r="O10" s="20" t="s">
        <v>30</v>
      </c>
      <c r="P10" s="12"/>
      <c r="Q10" s="12"/>
      <c r="R10" s="12"/>
      <c r="S10" s="12"/>
      <c r="T10" s="12"/>
      <c r="U10" s="12"/>
      <c r="V10" s="12"/>
      <c r="W10" s="63"/>
      <c r="X10" s="7"/>
      <c r="Y10" s="16"/>
      <c r="Z10" s="7"/>
      <c r="AA10" s="7"/>
      <c r="AB10" s="7"/>
      <c r="AC10" s="7"/>
      <c r="AD10" s="7"/>
      <c r="AE10" s="7"/>
      <c r="AF10" s="6"/>
    </row>
    <row r="11" spans="1:32" ht="15.75" customHeight="1" x14ac:dyDescent="0.2">
      <c r="A11" s="13"/>
      <c r="B11" s="7"/>
      <c r="C11" s="17"/>
      <c r="D11" s="18"/>
      <c r="E11" s="19"/>
      <c r="F11" s="335">
        <v>4020102</v>
      </c>
      <c r="G11" s="335"/>
      <c r="H11" s="335"/>
      <c r="I11" s="128"/>
      <c r="J11" s="128"/>
      <c r="K11" s="128"/>
      <c r="L11" s="128"/>
      <c r="M11" s="128"/>
      <c r="N11" s="128"/>
      <c r="O11" s="20" t="s">
        <v>31</v>
      </c>
      <c r="P11" s="12"/>
      <c r="Q11" s="12"/>
      <c r="R11" s="12"/>
      <c r="S11" s="12"/>
      <c r="T11" s="12"/>
      <c r="U11" s="12"/>
      <c r="V11" s="12"/>
      <c r="W11" s="63"/>
      <c r="X11" s="7"/>
      <c r="Y11" s="16"/>
      <c r="Z11" s="7"/>
      <c r="AA11" s="7"/>
      <c r="AB11" s="7"/>
      <c r="AC11" s="7"/>
      <c r="AD11" s="7"/>
      <c r="AE11" s="7"/>
      <c r="AF11" s="6"/>
    </row>
    <row r="12" spans="1:32" ht="15.75" customHeight="1" x14ac:dyDescent="0.2">
      <c r="A12" s="13"/>
      <c r="B12" s="7"/>
      <c r="C12" s="17"/>
      <c r="D12" s="18"/>
      <c r="E12" s="19"/>
      <c r="F12" s="335">
        <v>4050101</v>
      </c>
      <c r="G12" s="335"/>
      <c r="H12" s="335"/>
      <c r="I12" s="128"/>
      <c r="J12" s="128"/>
      <c r="K12" s="128"/>
      <c r="L12" s="128"/>
      <c r="M12" s="128"/>
      <c r="N12" s="128"/>
      <c r="O12" s="20" t="s">
        <v>32</v>
      </c>
      <c r="P12" s="12"/>
      <c r="Q12" s="12"/>
      <c r="R12" s="12"/>
      <c r="S12" s="12"/>
      <c r="T12" s="12"/>
      <c r="U12" s="12"/>
      <c r="V12" s="12"/>
      <c r="W12" s="63"/>
      <c r="X12" s="7"/>
      <c r="Y12" s="16"/>
      <c r="Z12" s="7"/>
      <c r="AA12" s="7"/>
      <c r="AB12" s="7"/>
      <c r="AC12" s="7"/>
      <c r="AD12" s="7"/>
      <c r="AE12" s="7"/>
      <c r="AF12" s="6"/>
    </row>
    <row r="13" spans="1:32" ht="15.75" customHeight="1" x14ac:dyDescent="0.25">
      <c r="A13" s="13"/>
      <c r="B13" s="64"/>
      <c r="C13" s="65"/>
      <c r="D13" s="7"/>
      <c r="E13" s="7"/>
      <c r="F13" s="335">
        <v>4050301</v>
      </c>
      <c r="G13" s="335"/>
      <c r="H13" s="335"/>
      <c r="I13" s="128"/>
      <c r="J13" s="128"/>
      <c r="K13" s="128"/>
      <c r="L13" s="128"/>
      <c r="M13" s="128"/>
      <c r="N13" s="128"/>
      <c r="O13" s="20" t="s">
        <v>21</v>
      </c>
      <c r="P13" s="12"/>
      <c r="Q13" s="12"/>
      <c r="R13" s="12"/>
      <c r="S13" s="12"/>
      <c r="T13" s="12"/>
      <c r="U13" s="12"/>
      <c r="V13" s="12"/>
      <c r="W13" s="12"/>
      <c r="X13" s="7"/>
      <c r="Y13" s="16"/>
      <c r="Z13" s="7"/>
      <c r="AA13" s="7"/>
      <c r="AB13" s="7"/>
      <c r="AC13" s="7"/>
      <c r="AD13" s="7"/>
      <c r="AE13" s="7"/>
      <c r="AF13" s="6"/>
    </row>
    <row r="14" spans="1:32" ht="5.25" customHeight="1" thickBot="1" x14ac:dyDescent="0.3">
      <c r="A14" s="13"/>
      <c r="B14" s="64"/>
      <c r="C14" s="65"/>
      <c r="D14" s="7"/>
      <c r="E14" s="7"/>
      <c r="F14" s="340"/>
      <c r="G14" s="340"/>
      <c r="H14" s="340"/>
      <c r="I14" s="128"/>
      <c r="J14" s="128"/>
      <c r="K14" s="128"/>
      <c r="L14" s="128"/>
      <c r="M14" s="128"/>
      <c r="N14" s="128"/>
      <c r="O14" s="20"/>
      <c r="P14" s="12"/>
      <c r="Q14" s="12"/>
      <c r="R14" s="12"/>
      <c r="S14" s="12"/>
      <c r="T14" s="12"/>
      <c r="U14" s="12"/>
      <c r="V14" s="12"/>
      <c r="W14" s="12"/>
      <c r="X14" s="7"/>
      <c r="Y14" s="16"/>
      <c r="Z14" s="7"/>
      <c r="AA14" s="7"/>
      <c r="AB14" s="7"/>
      <c r="AC14" s="7"/>
      <c r="AD14" s="7"/>
      <c r="AE14" s="7"/>
      <c r="AF14" s="6"/>
    </row>
    <row r="15" spans="1:32" ht="12.6" customHeight="1" x14ac:dyDescent="0.2">
      <c r="A15" s="23"/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5"/>
      <c r="R15" s="25"/>
      <c r="S15" s="25"/>
      <c r="T15" s="25"/>
      <c r="U15" s="25"/>
      <c r="V15" s="26"/>
      <c r="W15" s="26"/>
      <c r="X15" s="26"/>
      <c r="Y15" s="26"/>
      <c r="Z15" s="26"/>
      <c r="AA15" s="26"/>
      <c r="AB15" s="26"/>
      <c r="AC15" s="26"/>
      <c r="AD15" s="4"/>
      <c r="AE15" s="4"/>
      <c r="AF15" s="5"/>
    </row>
    <row r="16" spans="1:32" ht="12.6" customHeight="1" x14ac:dyDescent="0.2">
      <c r="A16" s="27"/>
      <c r="B16" s="321" t="s">
        <v>63</v>
      </c>
      <c r="C16" s="321"/>
      <c r="D16" s="321"/>
      <c r="F16" s="29">
        <v>0.5</v>
      </c>
      <c r="G16" s="332">
        <v>1.5</v>
      </c>
      <c r="H16" s="332"/>
      <c r="I16" s="129"/>
      <c r="J16" s="129"/>
      <c r="K16" s="129"/>
      <c r="L16" s="129"/>
      <c r="M16" s="129"/>
      <c r="N16" s="129"/>
      <c r="O16" s="30"/>
      <c r="P16" s="339" t="s">
        <v>47</v>
      </c>
      <c r="Q16" s="339"/>
      <c r="R16" s="339"/>
      <c r="S16" s="339"/>
      <c r="T16" s="31"/>
      <c r="U16" s="31"/>
      <c r="V16" s="33">
        <v>1.5</v>
      </c>
      <c r="W16" s="33">
        <v>0.5</v>
      </c>
      <c r="X16" s="322" t="s">
        <v>64</v>
      </c>
      <c r="Y16" s="322"/>
      <c r="Z16" s="322"/>
      <c r="AA16" s="322"/>
      <c r="AB16" s="322"/>
      <c r="AC16" s="322"/>
      <c r="AD16" s="7"/>
      <c r="AE16" s="7"/>
      <c r="AF16" s="6"/>
    </row>
    <row r="17" spans="1:32" ht="12.6" customHeight="1" x14ac:dyDescent="0.2">
      <c r="A17" s="27"/>
      <c r="B17" s="28"/>
      <c r="C17" s="30"/>
      <c r="D17" s="30"/>
      <c r="E17" s="130">
        <v>0.3</v>
      </c>
      <c r="F17" s="30"/>
      <c r="G17" s="29"/>
      <c r="H17" s="30"/>
      <c r="I17" s="30"/>
      <c r="J17" s="30"/>
      <c r="K17" s="30"/>
      <c r="L17" s="30"/>
      <c r="M17" s="30"/>
      <c r="N17" s="30"/>
      <c r="O17" s="30"/>
      <c r="P17" s="341" t="s">
        <v>33</v>
      </c>
      <c r="Q17" s="341"/>
      <c r="R17" s="341"/>
      <c r="S17" s="341"/>
      <c r="T17" s="31"/>
      <c r="U17" s="31"/>
      <c r="V17" s="32"/>
      <c r="W17" s="33"/>
      <c r="X17" s="130">
        <v>0.3</v>
      </c>
      <c r="AD17" s="105"/>
      <c r="AE17" s="105"/>
      <c r="AF17" s="106"/>
    </row>
    <row r="18" spans="1:32" ht="12.6" customHeight="1" x14ac:dyDescent="0.2">
      <c r="A18" s="27"/>
      <c r="B18" s="100"/>
      <c r="C18" s="100"/>
      <c r="D18" s="100"/>
      <c r="E18" s="30"/>
      <c r="F18" s="30"/>
      <c r="G18" s="30"/>
      <c r="H18" s="30"/>
      <c r="I18" s="30"/>
      <c r="J18" s="30"/>
      <c r="K18" s="30"/>
      <c r="L18" s="209" t="s">
        <v>67</v>
      </c>
      <c r="M18" s="209"/>
      <c r="N18" s="30"/>
      <c r="O18" s="30"/>
      <c r="P18" s="30"/>
      <c r="Q18" s="209" t="s">
        <v>67</v>
      </c>
      <c r="R18" s="209"/>
      <c r="S18" s="31"/>
      <c r="T18" s="31"/>
      <c r="U18" s="31"/>
      <c r="V18" s="32"/>
      <c r="W18" s="32"/>
      <c r="X18" s="32"/>
      <c r="Y18" s="32"/>
      <c r="Z18" s="32"/>
      <c r="AA18" s="32"/>
      <c r="AB18" s="32"/>
      <c r="AC18" s="32"/>
      <c r="AD18" s="105"/>
      <c r="AE18" s="105"/>
      <c r="AF18" s="106"/>
    </row>
    <row r="19" spans="1:32" ht="12.6" customHeight="1" x14ac:dyDescent="0.2">
      <c r="A19" s="27"/>
      <c r="B19" s="28"/>
      <c r="C19" s="117">
        <v>6</v>
      </c>
      <c r="D19" s="118" t="s">
        <v>8</v>
      </c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1"/>
      <c r="R19" s="31"/>
      <c r="S19" s="31"/>
      <c r="T19" s="31"/>
      <c r="U19" s="31"/>
      <c r="V19" s="32"/>
      <c r="W19" s="32"/>
      <c r="X19" s="32"/>
      <c r="Y19" s="107"/>
      <c r="Z19" s="34">
        <v>6</v>
      </c>
      <c r="AA19" s="32" t="s">
        <v>43</v>
      </c>
      <c r="AB19" s="32"/>
      <c r="AC19" s="32"/>
      <c r="AD19" s="7"/>
      <c r="AE19" s="7"/>
      <c r="AF19" s="6"/>
    </row>
    <row r="20" spans="1:32" ht="12.6" customHeight="1" x14ac:dyDescent="0.2">
      <c r="A20" s="113">
        <f>T29+T28+T26+T24</f>
        <v>0.85000000000000009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31"/>
      <c r="R20" s="31"/>
      <c r="S20" s="31"/>
      <c r="T20" s="31"/>
      <c r="U20" s="31"/>
      <c r="V20" s="32"/>
      <c r="W20" s="32"/>
      <c r="X20" s="32"/>
      <c r="Y20" s="32"/>
      <c r="Z20" s="32"/>
      <c r="AA20" s="32"/>
      <c r="AB20" s="32"/>
      <c r="AC20" s="32"/>
      <c r="AD20" s="7"/>
      <c r="AE20" s="7"/>
      <c r="AF20" s="6"/>
    </row>
    <row r="21" spans="1:32" ht="12.6" customHeight="1" x14ac:dyDescent="0.2">
      <c r="A21" s="27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31"/>
      <c r="R21" s="31"/>
      <c r="S21" s="31"/>
      <c r="T21" s="31"/>
      <c r="U21" s="31"/>
      <c r="V21" s="32"/>
      <c r="W21" s="32"/>
      <c r="X21" s="32"/>
      <c r="Y21" s="32"/>
      <c r="Z21" s="32"/>
      <c r="AA21" s="32"/>
      <c r="AB21" s="32"/>
      <c r="AC21" s="32"/>
      <c r="AD21" s="7"/>
      <c r="AE21" s="7"/>
      <c r="AF21" s="6"/>
    </row>
    <row r="22" spans="1:32" ht="12.6" customHeight="1" x14ac:dyDescent="0.2">
      <c r="A22" s="27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31"/>
      <c r="R22" s="31"/>
      <c r="S22" s="31"/>
      <c r="T22" s="31"/>
      <c r="U22" s="31"/>
      <c r="V22" s="32"/>
      <c r="W22" s="32"/>
      <c r="X22" s="32"/>
      <c r="Y22" s="32"/>
      <c r="Z22" s="32"/>
      <c r="AA22" s="32"/>
      <c r="AB22" s="32"/>
      <c r="AC22" s="32"/>
      <c r="AD22" s="7"/>
      <c r="AE22" s="7"/>
      <c r="AF22" s="6"/>
    </row>
    <row r="23" spans="1:32" ht="12.6" customHeight="1" x14ac:dyDescent="0.2">
      <c r="A23" s="27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31"/>
      <c r="R23" s="31"/>
      <c r="S23" s="31"/>
      <c r="T23" s="31"/>
      <c r="U23" s="31"/>
      <c r="V23" s="32"/>
      <c r="W23" s="32"/>
      <c r="X23" s="32"/>
      <c r="Y23" s="32"/>
      <c r="Z23" s="32"/>
      <c r="AA23" s="32"/>
      <c r="AB23" s="32"/>
      <c r="AC23" s="32"/>
      <c r="AD23" s="7"/>
      <c r="AE23" s="7"/>
      <c r="AF23" s="6"/>
    </row>
    <row r="24" spans="1:32" ht="12.6" customHeight="1" x14ac:dyDescent="0.2">
      <c r="A24" s="27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31"/>
      <c r="R24" s="31"/>
      <c r="S24" s="31"/>
      <c r="T24" s="35">
        <v>0.05</v>
      </c>
      <c r="U24" s="296" t="s">
        <v>9</v>
      </c>
      <c r="V24" s="296"/>
      <c r="W24" s="296"/>
      <c r="X24" s="296"/>
      <c r="Y24" s="296"/>
      <c r="Z24" s="32"/>
      <c r="AA24" s="32"/>
      <c r="AB24" s="32"/>
      <c r="AC24" s="32"/>
      <c r="AD24" s="7"/>
      <c r="AE24" s="7"/>
      <c r="AF24" s="6"/>
    </row>
    <row r="25" spans="1:32" ht="12.6" customHeight="1" x14ac:dyDescent="0.2">
      <c r="A25" s="27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31"/>
      <c r="R25" s="31"/>
      <c r="S25" s="31"/>
      <c r="T25" s="35"/>
      <c r="U25" s="296" t="s">
        <v>50</v>
      </c>
      <c r="V25" s="296"/>
      <c r="W25" s="296"/>
      <c r="X25" s="296"/>
      <c r="Y25" s="296"/>
      <c r="Z25" s="32"/>
      <c r="AA25" s="32"/>
      <c r="AB25" s="32"/>
      <c r="AC25" s="32"/>
      <c r="AD25" s="7"/>
      <c r="AE25" s="7"/>
      <c r="AF25" s="6"/>
    </row>
    <row r="26" spans="1:32" ht="12" customHeight="1" x14ac:dyDescent="0.2">
      <c r="A26" s="27"/>
      <c r="B26" s="115" t="s">
        <v>53</v>
      </c>
      <c r="C26" s="32"/>
      <c r="D26" s="32"/>
      <c r="E26" s="32"/>
      <c r="F26" s="7"/>
      <c r="G26" s="7"/>
      <c r="H26" s="7"/>
      <c r="I26" s="7"/>
      <c r="J26" s="7"/>
      <c r="K26" s="7"/>
      <c r="L26" s="7"/>
      <c r="M26" s="7"/>
      <c r="N26" s="7"/>
      <c r="O26" s="28"/>
      <c r="P26" s="28"/>
      <c r="Q26" s="31"/>
      <c r="R26" s="31"/>
      <c r="S26" s="31"/>
      <c r="T26" s="35">
        <v>0.2</v>
      </c>
      <c r="U26" s="296" t="s">
        <v>10</v>
      </c>
      <c r="V26" s="296"/>
      <c r="W26" s="296"/>
      <c r="X26" s="296"/>
      <c r="Y26" s="296"/>
      <c r="Z26" s="32"/>
      <c r="AA26" s="32"/>
      <c r="AB26" s="32"/>
      <c r="AC26" s="32"/>
      <c r="AD26" s="7"/>
      <c r="AE26" s="7"/>
      <c r="AF26" s="6"/>
    </row>
    <row r="27" spans="1:32" ht="12" customHeight="1" x14ac:dyDescent="0.2">
      <c r="A27" s="27"/>
      <c r="B27" s="323" t="s">
        <v>54</v>
      </c>
      <c r="C27" s="324"/>
      <c r="D27" s="324"/>
      <c r="E27" s="324"/>
      <c r="F27" s="325"/>
      <c r="G27" s="116"/>
      <c r="H27" s="116"/>
      <c r="I27" s="116"/>
      <c r="J27" s="116"/>
      <c r="K27" s="116"/>
      <c r="L27" s="116"/>
      <c r="M27" s="116"/>
      <c r="N27" s="116"/>
      <c r="O27" s="28"/>
      <c r="P27" s="28"/>
      <c r="Q27" s="31"/>
      <c r="R27" s="31"/>
      <c r="S27" s="297"/>
      <c r="T27" s="297"/>
      <c r="U27" s="296" t="s">
        <v>11</v>
      </c>
      <c r="V27" s="296"/>
      <c r="W27" s="296"/>
      <c r="X27" s="296"/>
      <c r="Y27" s="296"/>
      <c r="Z27" s="32"/>
      <c r="AA27" s="32"/>
      <c r="AB27" s="32"/>
      <c r="AC27" s="32"/>
      <c r="AD27" s="7"/>
      <c r="AE27" s="7"/>
      <c r="AF27" s="6"/>
    </row>
    <row r="28" spans="1:32" ht="12.6" customHeight="1" x14ac:dyDescent="0.2">
      <c r="A28" s="27"/>
      <c r="B28" s="326"/>
      <c r="C28" s="327"/>
      <c r="D28" s="327"/>
      <c r="E28" s="327"/>
      <c r="F28" s="328"/>
      <c r="G28" s="7"/>
      <c r="H28" s="7"/>
      <c r="I28" s="7"/>
      <c r="J28" s="7"/>
      <c r="K28" s="7"/>
      <c r="L28" s="7"/>
      <c r="M28" s="7"/>
      <c r="N28" s="7"/>
      <c r="O28" s="28"/>
      <c r="P28" s="28"/>
      <c r="Q28" s="31"/>
      <c r="R28" s="31"/>
      <c r="S28" s="31"/>
      <c r="T28" s="35">
        <v>0.3</v>
      </c>
      <c r="U28" s="296" t="s">
        <v>12</v>
      </c>
      <c r="V28" s="296"/>
      <c r="W28" s="296"/>
      <c r="X28" s="296"/>
      <c r="Y28" s="296"/>
      <c r="Z28" s="32"/>
      <c r="AA28" s="333" t="s">
        <v>55</v>
      </c>
      <c r="AB28" s="333"/>
      <c r="AC28" s="333"/>
      <c r="AD28" s="333"/>
      <c r="AE28" s="270">
        <v>7.9000000000000008E-3</v>
      </c>
      <c r="AF28" s="271"/>
    </row>
    <row r="29" spans="1:32" ht="12.6" customHeight="1" x14ac:dyDescent="0.2">
      <c r="A29" s="27"/>
      <c r="B29" s="329"/>
      <c r="C29" s="330"/>
      <c r="D29" s="330"/>
      <c r="E29" s="330"/>
      <c r="F29" s="331"/>
      <c r="G29" s="116"/>
      <c r="H29" s="116"/>
      <c r="I29" s="116"/>
      <c r="J29" s="116"/>
      <c r="K29" s="116"/>
      <c r="L29" s="116"/>
      <c r="M29" s="116"/>
      <c r="N29" s="116"/>
      <c r="O29" s="28"/>
      <c r="P29" s="28"/>
      <c r="Q29" s="31"/>
      <c r="R29" s="31"/>
      <c r="S29" s="31"/>
      <c r="T29" s="35">
        <v>0.3</v>
      </c>
      <c r="U29" s="36" t="s">
        <v>13</v>
      </c>
      <c r="V29" s="36"/>
      <c r="W29" s="36"/>
      <c r="X29" s="36"/>
      <c r="Y29" s="36"/>
      <c r="Z29" s="32"/>
      <c r="AA29" s="333" t="s">
        <v>56</v>
      </c>
      <c r="AB29" s="333"/>
      <c r="AC29" s="333"/>
      <c r="AD29" s="333"/>
      <c r="AE29" s="270">
        <v>6.1000000000000004E-3</v>
      </c>
      <c r="AF29" s="271"/>
    </row>
    <row r="30" spans="1:32" ht="12.6" customHeight="1" x14ac:dyDescent="0.2">
      <c r="A30" s="37"/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9"/>
      <c r="R30" s="39"/>
      <c r="S30" s="39"/>
      <c r="T30" s="39"/>
      <c r="U30" s="39"/>
      <c r="V30" s="40"/>
      <c r="W30" s="40"/>
      <c r="X30" s="40"/>
      <c r="Y30" s="40"/>
      <c r="Z30" s="40"/>
      <c r="AA30" s="40"/>
      <c r="AB30" s="40"/>
      <c r="AC30" s="40"/>
      <c r="AD30" s="67"/>
      <c r="AE30" s="67"/>
      <c r="AF30" s="66"/>
    </row>
    <row r="31" spans="1:32" ht="37.5" customHeight="1" x14ac:dyDescent="0.2">
      <c r="A31" s="305" t="s">
        <v>14</v>
      </c>
      <c r="B31" s="306"/>
      <c r="C31" s="313" t="s">
        <v>15</v>
      </c>
      <c r="D31" s="313"/>
      <c r="E31" s="313" t="s">
        <v>16</v>
      </c>
      <c r="F31" s="313"/>
      <c r="G31" s="313" t="s">
        <v>48</v>
      </c>
      <c r="H31" s="313"/>
      <c r="I31" s="264" t="s">
        <v>59</v>
      </c>
      <c r="J31" s="265"/>
      <c r="K31" s="264" t="s">
        <v>65</v>
      </c>
      <c r="L31" s="265"/>
      <c r="M31" s="264" t="s">
        <v>66</v>
      </c>
      <c r="N31" s="265"/>
      <c r="O31" s="272" t="s">
        <v>17</v>
      </c>
      <c r="P31" s="273"/>
      <c r="Q31" s="274"/>
      <c r="R31" s="272" t="s">
        <v>18</v>
      </c>
      <c r="S31" s="273"/>
      <c r="T31" s="274"/>
      <c r="U31" s="318" t="s">
        <v>19</v>
      </c>
      <c r="V31" s="337"/>
      <c r="W31" s="338"/>
      <c r="X31" s="272" t="s">
        <v>20</v>
      </c>
      <c r="Y31" s="273"/>
      <c r="Z31" s="274"/>
      <c r="AA31" s="272" t="s">
        <v>21</v>
      </c>
      <c r="AB31" s="273"/>
      <c r="AC31" s="273"/>
      <c r="AD31" s="287" t="s">
        <v>41</v>
      </c>
      <c r="AE31" s="288"/>
      <c r="AF31" s="289"/>
    </row>
    <row r="32" spans="1:32" ht="12" customHeight="1" x14ac:dyDescent="0.2">
      <c r="A32" s="307"/>
      <c r="B32" s="308"/>
      <c r="C32" s="313"/>
      <c r="D32" s="313"/>
      <c r="E32" s="313"/>
      <c r="F32" s="313"/>
      <c r="G32" s="313"/>
      <c r="H32" s="313"/>
      <c r="I32" s="266"/>
      <c r="J32" s="267"/>
      <c r="K32" s="266"/>
      <c r="L32" s="267"/>
      <c r="M32" s="266"/>
      <c r="N32" s="267"/>
      <c r="O32" s="282">
        <f>T29</f>
        <v>0.3</v>
      </c>
      <c r="P32" s="283"/>
      <c r="Q32" s="108"/>
      <c r="R32" s="282">
        <f>T28</f>
        <v>0.3</v>
      </c>
      <c r="S32" s="283"/>
      <c r="T32" s="108"/>
      <c r="U32" s="109" t="s">
        <v>44</v>
      </c>
      <c r="V32" s="110" t="s">
        <v>45</v>
      </c>
      <c r="W32" s="111"/>
      <c r="X32" s="282">
        <f>T26</f>
        <v>0.2</v>
      </c>
      <c r="Y32" s="283"/>
      <c r="Z32" s="108"/>
      <c r="AA32" s="282">
        <f>T24</f>
        <v>0.05</v>
      </c>
      <c r="AB32" s="283"/>
      <c r="AC32" s="121"/>
      <c r="AD32" s="122"/>
      <c r="AE32" s="123"/>
      <c r="AF32" s="124"/>
    </row>
    <row r="33" spans="1:34" ht="12" customHeight="1" x14ac:dyDescent="0.2">
      <c r="A33" s="307"/>
      <c r="B33" s="308"/>
      <c r="C33" s="313"/>
      <c r="D33" s="313"/>
      <c r="E33" s="313"/>
      <c r="F33" s="313"/>
      <c r="G33" s="313"/>
      <c r="H33" s="313"/>
      <c r="I33" s="266"/>
      <c r="J33" s="267"/>
      <c r="K33" s="266"/>
      <c r="L33" s="267"/>
      <c r="M33" s="266"/>
      <c r="N33" s="267"/>
      <c r="O33" s="280" t="s">
        <v>60</v>
      </c>
      <c r="P33" s="281"/>
      <c r="Q33" s="112" t="s">
        <v>46</v>
      </c>
      <c r="R33" s="280">
        <f>ROUND((T28/2+E17+T26+T24+G16+V16+T24+T26+X17+T28/2)*T28,2)</f>
        <v>1.32</v>
      </c>
      <c r="S33" s="281"/>
      <c r="T33" s="112" t="s">
        <v>46</v>
      </c>
      <c r="U33" s="278">
        <f>0.2+T26*2+T24*2+G16+V16+0.2</f>
        <v>3.9000000000000004</v>
      </c>
      <c r="V33" s="279"/>
      <c r="W33" s="112" t="s">
        <v>46</v>
      </c>
      <c r="X33" s="280">
        <f>ROUND((T26+T24*2+G16+V16)*T26,4)</f>
        <v>0.66</v>
      </c>
      <c r="Y33" s="281"/>
      <c r="Z33" s="112" t="s">
        <v>46</v>
      </c>
      <c r="AA33" s="280">
        <f>ROUND((T24+G16+V16)*T24,4)</f>
        <v>0.1525</v>
      </c>
      <c r="AB33" s="281"/>
      <c r="AC33" s="120" t="s">
        <v>46</v>
      </c>
      <c r="AD33" s="125"/>
      <c r="AE33" s="7"/>
      <c r="AF33" s="6"/>
    </row>
    <row r="34" spans="1:34" ht="12" customHeight="1" x14ac:dyDescent="0.2">
      <c r="A34" s="307"/>
      <c r="B34" s="308"/>
      <c r="C34" s="313"/>
      <c r="D34" s="313"/>
      <c r="E34" s="313"/>
      <c r="F34" s="313"/>
      <c r="G34" s="313"/>
      <c r="H34" s="313"/>
      <c r="I34" s="266"/>
      <c r="J34" s="267"/>
      <c r="K34" s="266"/>
      <c r="L34" s="267"/>
      <c r="M34" s="266"/>
      <c r="N34" s="267"/>
      <c r="O34" s="315" t="s">
        <v>60</v>
      </c>
      <c r="P34" s="316"/>
      <c r="Q34" s="112" t="s">
        <v>46</v>
      </c>
      <c r="R34" s="280">
        <f>ROUND((T28/2+X17+T26+T24+V16)*T28,2)</f>
        <v>0.66</v>
      </c>
      <c r="S34" s="281"/>
      <c r="T34" s="112" t="s">
        <v>46</v>
      </c>
      <c r="U34" s="278">
        <f>T26+T24+V16+0.2</f>
        <v>1.95</v>
      </c>
      <c r="V34" s="279"/>
      <c r="W34" s="112" t="s">
        <v>46</v>
      </c>
      <c r="X34" s="280">
        <f>ROUND((T26/2+T24+V16)*T26,4)</f>
        <v>0.33</v>
      </c>
      <c r="Y34" s="281"/>
      <c r="Z34" s="112" t="s">
        <v>46</v>
      </c>
      <c r="AA34" s="280">
        <f>ROUND((T24/2+V16)*T24,4)</f>
        <v>7.6300000000000007E-2</v>
      </c>
      <c r="AB34" s="281"/>
      <c r="AC34" s="112" t="s">
        <v>46</v>
      </c>
      <c r="AD34" s="284" t="s">
        <v>61</v>
      </c>
      <c r="AE34" s="285"/>
      <c r="AF34" s="286"/>
    </row>
    <row r="35" spans="1:34" ht="12" customHeight="1" x14ac:dyDescent="0.2">
      <c r="A35" s="307"/>
      <c r="B35" s="308"/>
      <c r="C35" s="313"/>
      <c r="D35" s="313"/>
      <c r="E35" s="313"/>
      <c r="F35" s="313"/>
      <c r="G35" s="313"/>
      <c r="H35" s="313"/>
      <c r="I35" s="266"/>
      <c r="J35" s="267"/>
      <c r="K35" s="266"/>
      <c r="L35" s="267"/>
      <c r="M35" s="266"/>
      <c r="N35" s="267"/>
      <c r="O35" s="280" t="s">
        <v>60</v>
      </c>
      <c r="P35" s="281"/>
      <c r="Q35" s="112" t="s">
        <v>46</v>
      </c>
      <c r="R35" s="280">
        <f>ROUND((T28/2+X17+T26+T24+G16)*T28,2)</f>
        <v>0.66</v>
      </c>
      <c r="S35" s="281"/>
      <c r="T35" s="112" t="s">
        <v>46</v>
      </c>
      <c r="U35" s="278">
        <f>0.2+T26+T24+G16</f>
        <v>1.95</v>
      </c>
      <c r="V35" s="279"/>
      <c r="W35" s="112" t="s">
        <v>46</v>
      </c>
      <c r="X35" s="280">
        <f>ROUND((T26/2+T24+G16)*T26,4)</f>
        <v>0.33</v>
      </c>
      <c r="Y35" s="281"/>
      <c r="Z35" s="112" t="s">
        <v>46</v>
      </c>
      <c r="AA35" s="280">
        <f>ROUND((T24/2+G16)*T24,4)</f>
        <v>7.6300000000000007E-2</v>
      </c>
      <c r="AB35" s="281"/>
      <c r="AC35" s="112" t="s">
        <v>46</v>
      </c>
      <c r="AD35" s="284" t="s">
        <v>62</v>
      </c>
      <c r="AE35" s="285"/>
      <c r="AF35" s="286"/>
    </row>
    <row r="36" spans="1:34" ht="15.75" customHeight="1" x14ac:dyDescent="0.2">
      <c r="A36" s="309"/>
      <c r="B36" s="310"/>
      <c r="C36" s="314"/>
      <c r="D36" s="314"/>
      <c r="E36" s="314"/>
      <c r="F36" s="314"/>
      <c r="G36" s="314"/>
      <c r="H36" s="314"/>
      <c r="I36" s="268"/>
      <c r="J36" s="269"/>
      <c r="K36" s="268"/>
      <c r="L36" s="269"/>
      <c r="M36" s="268"/>
      <c r="N36" s="269"/>
      <c r="O36" s="318" t="s">
        <v>22</v>
      </c>
      <c r="P36" s="319"/>
      <c r="Q36" s="320"/>
      <c r="R36" s="275" t="s">
        <v>23</v>
      </c>
      <c r="S36" s="276"/>
      <c r="T36" s="277"/>
      <c r="U36" s="275" t="s">
        <v>68</v>
      </c>
      <c r="V36" s="276"/>
      <c r="W36" s="277"/>
      <c r="X36" s="275" t="s">
        <v>23</v>
      </c>
      <c r="Y36" s="276"/>
      <c r="Z36" s="277"/>
      <c r="AA36" s="275" t="s">
        <v>23</v>
      </c>
      <c r="AB36" s="276"/>
      <c r="AC36" s="276"/>
      <c r="AD36" s="126"/>
      <c r="AE36" s="67"/>
      <c r="AF36" s="66"/>
    </row>
    <row r="37" spans="1:34" ht="20.100000000000001" customHeight="1" x14ac:dyDescent="0.2">
      <c r="A37" s="301" t="s">
        <v>70</v>
      </c>
      <c r="B37" s="302"/>
      <c r="C37" s="302"/>
      <c r="D37" s="302"/>
      <c r="E37" s="302"/>
      <c r="F37" s="302"/>
      <c r="G37" s="302"/>
      <c r="H37" s="302"/>
      <c r="I37" s="302"/>
      <c r="J37" s="302"/>
      <c r="K37" s="302"/>
      <c r="L37" s="302"/>
      <c r="M37" s="302"/>
      <c r="N37" s="302"/>
      <c r="O37" s="302"/>
      <c r="P37" s="302"/>
      <c r="Q37" s="302"/>
      <c r="R37" s="302"/>
      <c r="S37" s="302"/>
      <c r="T37" s="302"/>
      <c r="U37" s="302"/>
      <c r="V37" s="302"/>
      <c r="W37" s="302"/>
      <c r="X37" s="302"/>
      <c r="Y37" s="302"/>
      <c r="Z37" s="302"/>
      <c r="AA37" s="302"/>
      <c r="AB37" s="302"/>
      <c r="AC37" s="302"/>
      <c r="AD37" s="303"/>
      <c r="AE37" s="303"/>
      <c r="AF37" s="304"/>
    </row>
    <row r="38" spans="1:34" ht="10.5" customHeight="1" x14ac:dyDescent="0.2">
      <c r="A38" s="210">
        <v>0</v>
      </c>
      <c r="B38" s="211"/>
      <c r="C38" s="317"/>
      <c r="D38" s="317"/>
      <c r="E38" s="224">
        <v>5.0030000000000001</v>
      </c>
      <c r="F38" s="225"/>
      <c r="G38" s="344"/>
      <c r="H38" s="344"/>
      <c r="I38" s="228">
        <v>1.4999999999999999E-2</v>
      </c>
      <c r="J38" s="229"/>
      <c r="K38" s="221">
        <f>ROUND($A$20/((1/$C$19)-(I38)),4)</f>
        <v>5.6044</v>
      </c>
      <c r="L38" s="221"/>
      <c r="M38" s="221">
        <f>ROUND($A$20/((1/$C$19)-(I38)),4)</f>
        <v>5.6044</v>
      </c>
      <c r="N38" s="221"/>
      <c r="O38" s="221"/>
      <c r="P38" s="221"/>
      <c r="Q38" s="221"/>
      <c r="R38" s="221"/>
      <c r="S38" s="221"/>
      <c r="T38" s="221"/>
      <c r="U38" s="221"/>
      <c r="V38" s="221"/>
      <c r="W38" s="221"/>
      <c r="X38" s="221"/>
      <c r="Y38" s="221"/>
      <c r="Z38" s="221"/>
      <c r="AA38" s="221"/>
      <c r="AB38" s="221"/>
      <c r="AC38" s="221"/>
      <c r="AD38" s="221"/>
      <c r="AE38" s="221"/>
      <c r="AF38" s="300"/>
    </row>
    <row r="39" spans="1:34" ht="10.5" customHeight="1" x14ac:dyDescent="0.2">
      <c r="A39" s="212"/>
      <c r="B39" s="213"/>
      <c r="C39" s="214">
        <f t="shared" ref="C39" si="0">A40-A38</f>
        <v>2.3039999999999998</v>
      </c>
      <c r="D39" s="214"/>
      <c r="E39" s="226"/>
      <c r="F39" s="227"/>
      <c r="G39" s="216">
        <f t="shared" ref="G39" si="1">(E38+E40)/2</f>
        <v>5.6539999999999999</v>
      </c>
      <c r="H39" s="216"/>
      <c r="I39" s="230"/>
      <c r="J39" s="231"/>
      <c r="K39" s="221"/>
      <c r="L39" s="221"/>
      <c r="M39" s="221"/>
      <c r="N39" s="221"/>
      <c r="O39" s="232">
        <f>(((G39*$T$29)+($V$16+$W$16+(M38/2+M40/2)/2)*$A$20)-(($V$16*($T$24+$T$26+$T$28))+($T$24+$T$26)/2*($T$24+$T$26)+($E$17+$T$28/2)*$T$28))*C39-$AE$28*C39</f>
        <v>11.010631680000001</v>
      </c>
      <c r="P39" s="232"/>
      <c r="Q39" s="232"/>
      <c r="R39" s="232">
        <f>($R$32*G39+$R$34)*C39</f>
        <v>5.4286847999999992</v>
      </c>
      <c r="S39" s="232"/>
      <c r="T39" s="232"/>
      <c r="U39" s="232">
        <f>(G39+$U$34)*C39</f>
        <v>17.519615999999999</v>
      </c>
      <c r="V39" s="232"/>
      <c r="W39" s="232"/>
      <c r="X39" s="232">
        <f>($X$32*G39+$X$34)*C39</f>
        <v>3.3656831999999999</v>
      </c>
      <c r="Y39" s="232"/>
      <c r="Z39" s="232"/>
      <c r="AA39" s="232">
        <f>($AA$32*G39+$AA$34)*C39</f>
        <v>0.82713599999999987</v>
      </c>
      <c r="AB39" s="232"/>
      <c r="AC39" s="232"/>
      <c r="AD39" s="233" t="s">
        <v>61</v>
      </c>
      <c r="AE39" s="234"/>
      <c r="AF39" s="235"/>
      <c r="AH39" s="257"/>
    </row>
    <row r="40" spans="1:34" ht="10.5" customHeight="1" x14ac:dyDescent="0.2">
      <c r="A40" s="210">
        <v>2.3039999999999998</v>
      </c>
      <c r="B40" s="211"/>
      <c r="C40" s="214"/>
      <c r="D40" s="214"/>
      <c r="E40" s="224">
        <v>6.3049999999999997</v>
      </c>
      <c r="F40" s="225"/>
      <c r="G40" s="216"/>
      <c r="H40" s="216"/>
      <c r="I40" s="228">
        <v>1.4999999999999999E-2</v>
      </c>
      <c r="J40" s="229"/>
      <c r="K40" s="221">
        <f t="shared" ref="K40" si="2">ROUND($A$20/((1/$C$19)-(I40)),4)</f>
        <v>5.6044</v>
      </c>
      <c r="L40" s="221"/>
      <c r="M40" s="221">
        <f>ROUND($A$20/((1/$C$19)-(I40)),4)</f>
        <v>5.6044</v>
      </c>
      <c r="N40" s="221"/>
      <c r="O40" s="232"/>
      <c r="P40" s="232"/>
      <c r="Q40" s="232"/>
      <c r="R40" s="232"/>
      <c r="S40" s="232"/>
      <c r="T40" s="232"/>
      <c r="U40" s="232"/>
      <c r="V40" s="232"/>
      <c r="W40" s="232"/>
      <c r="X40" s="232"/>
      <c r="Y40" s="232"/>
      <c r="Z40" s="232"/>
      <c r="AA40" s="232"/>
      <c r="AB40" s="232"/>
      <c r="AC40" s="232"/>
      <c r="AD40" s="236"/>
      <c r="AE40" s="237"/>
      <c r="AF40" s="238"/>
      <c r="AH40" s="257"/>
    </row>
    <row r="41" spans="1:34" ht="10.5" customHeight="1" x14ac:dyDescent="0.2">
      <c r="A41" s="212"/>
      <c r="B41" s="213"/>
      <c r="C41" s="214">
        <f t="shared" ref="C41" si="3">A42-A40</f>
        <v>1.004</v>
      </c>
      <c r="D41" s="214"/>
      <c r="E41" s="226"/>
      <c r="F41" s="227"/>
      <c r="G41" s="216">
        <f t="shared" ref="G41" si="4">(E40+E42)/2</f>
        <v>6.2969999999999997</v>
      </c>
      <c r="H41" s="216"/>
      <c r="I41" s="230"/>
      <c r="J41" s="231"/>
      <c r="K41" s="221"/>
      <c r="L41" s="221"/>
      <c r="M41" s="221"/>
      <c r="N41" s="221"/>
      <c r="O41" s="232">
        <f t="shared" ref="O41" si="5">(((G41*$T$29)+($V$16+$W$16+(M40/2+M42/2)/2)*$A$20)-(($V$16*($T$24+$T$26+$T$28))+($T$24+$T$26)/2*($T$24+$T$26)+($E$17+$T$28/2)*$T$28))*C41-$AE$28*C41</f>
        <v>4.99170728</v>
      </c>
      <c r="P41" s="232"/>
      <c r="Q41" s="232"/>
      <c r="R41" s="232">
        <f t="shared" ref="R41" si="6">($R$32*G41+$R$34)*C41</f>
        <v>2.5592963999999996</v>
      </c>
      <c r="S41" s="232"/>
      <c r="T41" s="232"/>
      <c r="U41" s="232">
        <f t="shared" ref="U41" si="7">(G41+$U$34)*C41</f>
        <v>8.2799879999999995</v>
      </c>
      <c r="V41" s="232"/>
      <c r="W41" s="232"/>
      <c r="X41" s="232">
        <f t="shared" ref="X41" si="8">($X$32*G41+$X$34)*C41</f>
        <v>1.5957576000000002</v>
      </c>
      <c r="Y41" s="232"/>
      <c r="Z41" s="232"/>
      <c r="AA41" s="232">
        <f t="shared" ref="AA41" si="9">($AA$32*G41+$AA$34)*C41</f>
        <v>0.39271460000000002</v>
      </c>
      <c r="AB41" s="232"/>
      <c r="AC41" s="232"/>
      <c r="AD41" s="233" t="s">
        <v>61</v>
      </c>
      <c r="AE41" s="234"/>
      <c r="AF41" s="235"/>
      <c r="AH41" s="257"/>
    </row>
    <row r="42" spans="1:34" ht="10.5" customHeight="1" x14ac:dyDescent="0.2">
      <c r="A42" s="210">
        <v>3.3079999999999998</v>
      </c>
      <c r="B42" s="211"/>
      <c r="C42" s="214"/>
      <c r="D42" s="214"/>
      <c r="E42" s="224">
        <v>6.2889999999999997</v>
      </c>
      <c r="F42" s="225"/>
      <c r="G42" s="216"/>
      <c r="H42" s="216"/>
      <c r="I42" s="228">
        <v>1.4999999999999999E-2</v>
      </c>
      <c r="J42" s="229"/>
      <c r="K42" s="221">
        <f t="shared" ref="K42" si="10">ROUND($A$20/((1/$C$19)-(I42)),4)</f>
        <v>5.6044</v>
      </c>
      <c r="L42" s="221"/>
      <c r="M42" s="221">
        <f>ROUND($A$20/((1/$C$19)-(I42)),4)</f>
        <v>5.6044</v>
      </c>
      <c r="N42" s="221"/>
      <c r="O42" s="232"/>
      <c r="P42" s="232"/>
      <c r="Q42" s="232"/>
      <c r="R42" s="232"/>
      <c r="S42" s="232"/>
      <c r="T42" s="232"/>
      <c r="U42" s="232"/>
      <c r="V42" s="232"/>
      <c r="W42" s="232"/>
      <c r="X42" s="232"/>
      <c r="Y42" s="232"/>
      <c r="Z42" s="232"/>
      <c r="AA42" s="232"/>
      <c r="AB42" s="232"/>
      <c r="AC42" s="232"/>
      <c r="AD42" s="236"/>
      <c r="AE42" s="237"/>
      <c r="AF42" s="238"/>
      <c r="AH42" s="258"/>
    </row>
    <row r="43" spans="1:34" ht="10.5" customHeight="1" x14ac:dyDescent="0.2">
      <c r="A43" s="212"/>
      <c r="B43" s="213"/>
      <c r="C43" s="214">
        <f t="shared" ref="C43" si="11">A44-A42</f>
        <v>2.8319999999999999</v>
      </c>
      <c r="D43" s="214"/>
      <c r="E43" s="226"/>
      <c r="F43" s="227"/>
      <c r="G43" s="216">
        <f t="shared" ref="G43" si="12">(E42+E44)/2</f>
        <v>7.1890000000000001</v>
      </c>
      <c r="H43" s="216"/>
      <c r="I43" s="230"/>
      <c r="J43" s="231"/>
      <c r="K43" s="221"/>
      <c r="L43" s="221"/>
      <c r="M43" s="221"/>
      <c r="N43" s="221"/>
      <c r="O43" s="232">
        <f t="shared" ref="O43" si="13">(((G43*$T$29)+($V$16+$W$16+(M42/2+M44/2)/2)*$A$20)-(($V$16*($T$24+$T$26+$T$28))+($T$24+$T$26)/2*($T$24+$T$26)+($E$17+$T$28/2)*$T$28))*C43-$AE$28*C43</f>
        <v>14.838037440000001</v>
      </c>
      <c r="P43" s="232"/>
      <c r="Q43" s="232"/>
      <c r="R43" s="232">
        <f t="shared" ref="R43" si="14">($R$32*G43+$R$34)*C43</f>
        <v>7.9768943999999999</v>
      </c>
      <c r="S43" s="232"/>
      <c r="T43" s="232"/>
      <c r="U43" s="232">
        <f t="shared" ref="U43" si="15">(G43+$U$34)*C43</f>
        <v>25.881647999999998</v>
      </c>
      <c r="V43" s="232"/>
      <c r="W43" s="232"/>
      <c r="X43" s="232">
        <f t="shared" ref="X43" si="16">($X$32*G43+$X$34)*C43</f>
        <v>5.0064096000000005</v>
      </c>
      <c r="Y43" s="232"/>
      <c r="Z43" s="232"/>
      <c r="AA43" s="232">
        <f t="shared" ref="AA43" si="17">($AA$32*G43+$AA$34)*C43</f>
        <v>1.2340440000000001</v>
      </c>
      <c r="AB43" s="232"/>
      <c r="AC43" s="232"/>
      <c r="AD43" s="233" t="s">
        <v>61</v>
      </c>
      <c r="AE43" s="234"/>
      <c r="AF43" s="235"/>
      <c r="AH43" s="257"/>
    </row>
    <row r="44" spans="1:34" ht="10.5" customHeight="1" x14ac:dyDescent="0.2">
      <c r="A44" s="210">
        <v>6.14</v>
      </c>
      <c r="B44" s="222"/>
      <c r="C44" s="214"/>
      <c r="D44" s="214"/>
      <c r="E44" s="224">
        <v>8.0890000000000004</v>
      </c>
      <c r="F44" s="225"/>
      <c r="G44" s="216"/>
      <c r="H44" s="216"/>
      <c r="I44" s="228">
        <v>1.4999999999999999E-2</v>
      </c>
      <c r="J44" s="229"/>
      <c r="K44" s="221">
        <f t="shared" ref="K44" si="18">ROUND($A$20/((1/$C$19)-(I44)),4)</f>
        <v>5.6044</v>
      </c>
      <c r="L44" s="221"/>
      <c r="M44" s="221">
        <f>ROUND($A$20/((1/$C$19)-(I44)),4)</f>
        <v>5.6044</v>
      </c>
      <c r="N44" s="221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32"/>
      <c r="AB44" s="232"/>
      <c r="AC44" s="232"/>
      <c r="AD44" s="236"/>
      <c r="AE44" s="237"/>
      <c r="AF44" s="238"/>
      <c r="AH44" s="257"/>
    </row>
    <row r="45" spans="1:34" ht="10.5" customHeight="1" x14ac:dyDescent="0.2">
      <c r="A45" s="212"/>
      <c r="B45" s="223"/>
      <c r="C45" s="214">
        <f t="shared" ref="C45" si="19">A46-A44</f>
        <v>2.0220000000000011</v>
      </c>
      <c r="D45" s="214"/>
      <c r="E45" s="226"/>
      <c r="F45" s="227"/>
      <c r="G45" s="216">
        <f t="shared" ref="G45" si="20">(E44+E46)/2</f>
        <v>8.7315000000000005</v>
      </c>
      <c r="H45" s="216"/>
      <c r="I45" s="230"/>
      <c r="J45" s="231"/>
      <c r="K45" s="221"/>
      <c r="L45" s="221"/>
      <c r="M45" s="221"/>
      <c r="N45" s="221"/>
      <c r="O45" s="232">
        <f>(((G45*$T$29)+($V$16+$W$16+(M44/2+M46/2)/2)*$A$20)-(($V$16*($T$24+$T$26+$T$28))+($T$24+$T$26)/2*($T$24+$T$26)+($E$17+$T$28/2)*$T$28))*C45-$AE$28*C45</f>
        <v>11.529787740000009</v>
      </c>
      <c r="P45" s="232"/>
      <c r="Q45" s="232"/>
      <c r="R45" s="232">
        <f>($R$32*G45+$R$34)*C45</f>
        <v>6.631047900000004</v>
      </c>
      <c r="S45" s="232"/>
      <c r="T45" s="232"/>
      <c r="U45" s="232">
        <f>(G45+$U$34)*C45</f>
        <v>21.597993000000013</v>
      </c>
      <c r="V45" s="232"/>
      <c r="W45" s="232"/>
      <c r="X45" s="232">
        <f>($X$32*G45+$X$34)*C45</f>
        <v>4.1982786000000027</v>
      </c>
      <c r="Y45" s="232"/>
      <c r="Z45" s="232"/>
      <c r="AA45" s="232">
        <f>($AA$32*G45+$AA$34)*C45</f>
        <v>1.0370332500000008</v>
      </c>
      <c r="AB45" s="232"/>
      <c r="AC45" s="232"/>
      <c r="AD45" s="233" t="s">
        <v>61</v>
      </c>
      <c r="AE45" s="234"/>
      <c r="AF45" s="235"/>
      <c r="AH45" s="257"/>
    </row>
    <row r="46" spans="1:34" ht="10.5" customHeight="1" x14ac:dyDescent="0.2">
      <c r="A46" s="210">
        <v>8.1620000000000008</v>
      </c>
      <c r="B46" s="222"/>
      <c r="C46" s="214"/>
      <c r="D46" s="214"/>
      <c r="E46" s="224">
        <v>9.3740000000000006</v>
      </c>
      <c r="F46" s="225"/>
      <c r="G46" s="216"/>
      <c r="H46" s="216"/>
      <c r="I46" s="228">
        <v>1.4999999999999999E-2</v>
      </c>
      <c r="J46" s="229"/>
      <c r="K46" s="221">
        <f t="shared" ref="K46" si="21">ROUND($A$20/((1/$C$19)-(I46)),4)</f>
        <v>5.6044</v>
      </c>
      <c r="L46" s="221"/>
      <c r="M46" s="221">
        <f>ROUND($A$20/((1/$C$19)-(I46)),4)</f>
        <v>5.6044</v>
      </c>
      <c r="N46" s="221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32"/>
      <c r="AB46" s="232"/>
      <c r="AC46" s="232"/>
      <c r="AD46" s="236"/>
      <c r="AE46" s="237"/>
      <c r="AF46" s="238"/>
      <c r="AH46" s="258"/>
    </row>
    <row r="47" spans="1:34" ht="10.5" customHeight="1" x14ac:dyDescent="0.2">
      <c r="A47" s="212"/>
      <c r="B47" s="223"/>
      <c r="C47" s="214">
        <f t="shared" ref="C47" si="22">A48-A46</f>
        <v>0.99599999999999866</v>
      </c>
      <c r="D47" s="214"/>
      <c r="E47" s="226"/>
      <c r="F47" s="227"/>
      <c r="G47" s="216">
        <f t="shared" ref="G47" si="23">(E46+E48)/2</f>
        <v>9.6905000000000001</v>
      </c>
      <c r="H47" s="216"/>
      <c r="I47" s="230"/>
      <c r="J47" s="231"/>
      <c r="K47" s="221"/>
      <c r="L47" s="221"/>
      <c r="M47" s="221"/>
      <c r="N47" s="221"/>
      <c r="O47" s="232">
        <f t="shared" ref="O47" si="24">(((G47*$T$29)+($V$16+$W$16+(M46/2+M48/2)/2)*$A$20)-(($V$16*($T$24+$T$26+$T$28))+($T$24+$T$26)/2*($T$24+$T$26)+($E$17+$T$28/2)*$T$28))*C47-$AE$28*C47</f>
        <v>5.9659105199999924</v>
      </c>
      <c r="P47" s="232"/>
      <c r="Q47" s="232"/>
      <c r="R47" s="232">
        <f t="shared" ref="R47" si="25">($R$32*G47+$R$34)*C47</f>
        <v>3.5528813999999955</v>
      </c>
      <c r="S47" s="232"/>
      <c r="T47" s="232"/>
      <c r="U47" s="232">
        <f t="shared" ref="U47" si="26">(G47+$U$34)*C47</f>
        <v>11.593937999999984</v>
      </c>
      <c r="V47" s="232"/>
      <c r="W47" s="232"/>
      <c r="X47" s="232">
        <f t="shared" ref="X47" si="27">($X$32*G47+$X$34)*C47</f>
        <v>2.2590275999999969</v>
      </c>
      <c r="Y47" s="232"/>
      <c r="Z47" s="232"/>
      <c r="AA47" s="232">
        <f t="shared" ref="AA47" si="28">($AA$32*G47+$AA$34)*C47</f>
        <v>0.55858169999999929</v>
      </c>
      <c r="AB47" s="232"/>
      <c r="AC47" s="232"/>
      <c r="AD47" s="233" t="s">
        <v>61</v>
      </c>
      <c r="AE47" s="234"/>
      <c r="AF47" s="235"/>
      <c r="AH47" s="257"/>
    </row>
    <row r="48" spans="1:34" ht="10.5" customHeight="1" x14ac:dyDescent="0.2">
      <c r="A48" s="210">
        <v>9.1579999999999995</v>
      </c>
      <c r="B48" s="222"/>
      <c r="C48" s="214"/>
      <c r="D48" s="214"/>
      <c r="E48" s="224">
        <v>10.007</v>
      </c>
      <c r="F48" s="225"/>
      <c r="G48" s="216"/>
      <c r="H48" s="216"/>
      <c r="I48" s="228">
        <v>1.4999999999999999E-2</v>
      </c>
      <c r="J48" s="229"/>
      <c r="K48" s="221">
        <f t="shared" ref="K48" si="29">ROUND($A$20/((1/$C$19)-(I48)),4)</f>
        <v>5.6044</v>
      </c>
      <c r="L48" s="221"/>
      <c r="M48" s="221">
        <f t="shared" ref="M48" si="30">ROUND($A$20/((1/$C$19)-(I48)),4)</f>
        <v>5.6044</v>
      </c>
      <c r="N48" s="221"/>
      <c r="O48" s="232"/>
      <c r="P48" s="232"/>
      <c r="Q48" s="232"/>
      <c r="R48" s="232"/>
      <c r="S48" s="232"/>
      <c r="T48" s="232"/>
      <c r="U48" s="232"/>
      <c r="V48" s="232"/>
      <c r="W48" s="232"/>
      <c r="X48" s="232"/>
      <c r="Y48" s="232"/>
      <c r="Z48" s="232"/>
      <c r="AA48" s="232"/>
      <c r="AB48" s="232"/>
      <c r="AC48" s="232"/>
      <c r="AD48" s="236"/>
      <c r="AE48" s="237"/>
      <c r="AF48" s="238"/>
      <c r="AH48" s="258"/>
    </row>
    <row r="49" spans="1:32" ht="10.5" customHeight="1" x14ac:dyDescent="0.2">
      <c r="A49" s="212"/>
      <c r="B49" s="223"/>
      <c r="C49" s="214">
        <f t="shared" ref="C49" si="31">A50-A48</f>
        <v>3.0350000000000001</v>
      </c>
      <c r="D49" s="214"/>
      <c r="E49" s="226"/>
      <c r="F49" s="227"/>
      <c r="G49" s="216">
        <f t="shared" ref="G49" si="32">(E48+E50)/2</f>
        <v>10.971499999999999</v>
      </c>
      <c r="H49" s="216"/>
      <c r="I49" s="230"/>
      <c r="J49" s="231"/>
      <c r="K49" s="221"/>
      <c r="L49" s="221"/>
      <c r="M49" s="221"/>
      <c r="N49" s="221"/>
      <c r="O49" s="232">
        <f t="shared" ref="O49" si="33">(((G49*$T$29)+($V$16+$W$16+(M48/2+M50/2)/2)*$A$20)-(($V$16*($T$24+$T$26+$T$28))+($T$24+$T$26)/2*($T$24+$T$26)+($E$17+$T$28/2)*$T$28))*C49-$AE$28*C49</f>
        <v>19.345605949999999</v>
      </c>
      <c r="P49" s="232"/>
      <c r="Q49" s="232"/>
      <c r="R49" s="232">
        <f t="shared" ref="R49" si="34">($R$32*G49+$R$34)*C49</f>
        <v>11.992650750000001</v>
      </c>
      <c r="S49" s="232"/>
      <c r="T49" s="232"/>
      <c r="U49" s="232">
        <f t="shared" ref="U49" si="35">(G49+$U$34)*C49</f>
        <v>39.216752499999998</v>
      </c>
      <c r="V49" s="232"/>
      <c r="W49" s="232"/>
      <c r="X49" s="232">
        <f t="shared" ref="X49" si="36">($X$32*G49+$X$34)*C49</f>
        <v>7.6612504999999995</v>
      </c>
      <c r="Y49" s="232"/>
      <c r="Z49" s="232"/>
      <c r="AA49" s="232">
        <f t="shared" ref="AA49" si="37">($AA$32*G49+$AA$34)*C49</f>
        <v>1.896495625</v>
      </c>
      <c r="AB49" s="232"/>
      <c r="AC49" s="232"/>
      <c r="AD49" s="233" t="s">
        <v>61</v>
      </c>
      <c r="AE49" s="234"/>
      <c r="AF49" s="235"/>
    </row>
    <row r="50" spans="1:32" ht="10.5" customHeight="1" x14ac:dyDescent="0.2">
      <c r="A50" s="210">
        <v>12.193</v>
      </c>
      <c r="B50" s="211"/>
      <c r="C50" s="214"/>
      <c r="D50" s="214"/>
      <c r="E50" s="224">
        <v>11.936</v>
      </c>
      <c r="F50" s="225"/>
      <c r="G50" s="216"/>
      <c r="H50" s="216"/>
      <c r="I50" s="228">
        <v>1.4999999999999999E-2</v>
      </c>
      <c r="J50" s="229"/>
      <c r="K50" s="221">
        <f t="shared" ref="K50" si="38">ROUND($A$20/((1/$C$19)-(I50)),4)</f>
        <v>5.6044</v>
      </c>
      <c r="L50" s="221"/>
      <c r="M50" s="221">
        <f t="shared" ref="M50" si="39">ROUND($A$20/((1/$C$19)-(I50)),4)</f>
        <v>5.6044</v>
      </c>
      <c r="N50" s="221"/>
      <c r="O50" s="232"/>
      <c r="P50" s="232"/>
      <c r="Q50" s="232"/>
      <c r="R50" s="232"/>
      <c r="S50" s="232"/>
      <c r="T50" s="232"/>
      <c r="U50" s="232"/>
      <c r="V50" s="232"/>
      <c r="W50" s="232"/>
      <c r="X50" s="232"/>
      <c r="Y50" s="232"/>
      <c r="Z50" s="232"/>
      <c r="AA50" s="232"/>
      <c r="AB50" s="232"/>
      <c r="AC50" s="232"/>
      <c r="AD50" s="236"/>
      <c r="AE50" s="237"/>
      <c r="AF50" s="238"/>
    </row>
    <row r="51" spans="1:32" ht="10.5" customHeight="1" x14ac:dyDescent="0.2">
      <c r="A51" s="212"/>
      <c r="B51" s="213"/>
      <c r="C51" s="214">
        <f t="shared" ref="C51" si="40">A52-A50</f>
        <v>9.0449999999999999</v>
      </c>
      <c r="D51" s="214"/>
      <c r="E51" s="226"/>
      <c r="F51" s="227"/>
      <c r="G51" s="216">
        <f t="shared" ref="G51" si="41">(E50+E52)/2</f>
        <v>10.35</v>
      </c>
      <c r="H51" s="216"/>
      <c r="I51" s="230"/>
      <c r="J51" s="231"/>
      <c r="K51" s="221"/>
      <c r="L51" s="221"/>
      <c r="M51" s="221"/>
      <c r="N51" s="221"/>
      <c r="O51" s="245">
        <f>($O$32*G51+(((K50/2+K52/2)/2+$F$16+$G$16+$V$16+$W$16+(M50/2+M52/2)/2)*($T$24+$T$26+$T$28+$T$29)-($AE$29+$AE$29+$AA$33+$X$33+$R$33)))*C51</f>
        <v>82.526941800000003</v>
      </c>
      <c r="P51" s="246"/>
      <c r="Q51" s="247"/>
      <c r="R51" s="221">
        <f t="shared" ref="R51" si="42">($R$32*G51+$R$33)*C51</f>
        <v>40.024124999999998</v>
      </c>
      <c r="S51" s="221"/>
      <c r="T51" s="221"/>
      <c r="U51" s="221">
        <f t="shared" ref="U51" si="43">(G51+$U$33)*C51</f>
        <v>128.89124999999999</v>
      </c>
      <c r="V51" s="221"/>
      <c r="W51" s="221"/>
      <c r="X51" s="221">
        <f t="shared" ref="X51" si="44">($X$32*G51+$X$33)*C51</f>
        <v>24.69285</v>
      </c>
      <c r="Y51" s="221"/>
      <c r="Z51" s="221"/>
      <c r="AA51" s="221">
        <f t="shared" ref="AA51" si="45">($AA$32*G51+$AA$33)*C51</f>
        <v>6.0601499999999993</v>
      </c>
      <c r="AB51" s="221"/>
      <c r="AC51" s="221"/>
      <c r="AD51" s="239"/>
      <c r="AE51" s="240"/>
      <c r="AF51" s="241"/>
    </row>
    <row r="52" spans="1:32" ht="10.5" customHeight="1" x14ac:dyDescent="0.2">
      <c r="A52" s="210">
        <v>21.238</v>
      </c>
      <c r="B52" s="211"/>
      <c r="C52" s="214"/>
      <c r="D52" s="214"/>
      <c r="E52" s="224">
        <v>8.7639999999999993</v>
      </c>
      <c r="F52" s="225"/>
      <c r="G52" s="216"/>
      <c r="H52" s="216"/>
      <c r="I52" s="228">
        <v>1.4999999999999999E-2</v>
      </c>
      <c r="J52" s="229"/>
      <c r="K52" s="221">
        <f t="shared" ref="K52" si="46">ROUND($A$20/((1/$C$19)-(I52)),4)</f>
        <v>5.6044</v>
      </c>
      <c r="L52" s="221"/>
      <c r="M52" s="221">
        <f t="shared" ref="M52" si="47">ROUND($A$20/((1/$C$19)-(I52)),4)</f>
        <v>5.6044</v>
      </c>
      <c r="N52" s="221"/>
      <c r="O52" s="248"/>
      <c r="P52" s="249"/>
      <c r="Q52" s="250"/>
      <c r="R52" s="221"/>
      <c r="S52" s="221"/>
      <c r="T52" s="221"/>
      <c r="U52" s="221"/>
      <c r="V52" s="221"/>
      <c r="W52" s="221"/>
      <c r="X52" s="221"/>
      <c r="Y52" s="221"/>
      <c r="Z52" s="221"/>
      <c r="AA52" s="221"/>
      <c r="AB52" s="221"/>
      <c r="AC52" s="221"/>
      <c r="AD52" s="242"/>
      <c r="AE52" s="243"/>
      <c r="AF52" s="244"/>
    </row>
    <row r="53" spans="1:32" ht="10.5" customHeight="1" x14ac:dyDescent="0.2">
      <c r="A53" s="212"/>
      <c r="B53" s="213"/>
      <c r="C53" s="214">
        <f t="shared" ref="C53" si="48">A54-A52</f>
        <v>5.2590000000000003</v>
      </c>
      <c r="D53" s="214"/>
      <c r="E53" s="226"/>
      <c r="F53" s="227"/>
      <c r="G53" s="216">
        <f t="shared" ref="G53" si="49">(E52+E54)/2</f>
        <v>8.032</v>
      </c>
      <c r="H53" s="216"/>
      <c r="I53" s="230"/>
      <c r="J53" s="231"/>
      <c r="K53" s="221"/>
      <c r="L53" s="221"/>
      <c r="M53" s="221"/>
      <c r="N53" s="221"/>
      <c r="O53" s="245">
        <f t="shared" ref="O53" si="50">($O$32*G53+(((K52/2+K54/2)/2+$F$16+$G$16+$V$16+$W$16+(M52/2+M54/2)/2)*($T$24+$T$26+$T$28+$T$29)-($AE$29+$AE$29+$AA$33+$X$33+$R$33)))*C53</f>
        <v>44.326217759999999</v>
      </c>
      <c r="P53" s="246"/>
      <c r="Q53" s="247"/>
      <c r="R53" s="221">
        <f t="shared" ref="R53" si="51">($R$32*G53+$R$33)*C53</f>
        <v>19.613966399999999</v>
      </c>
      <c r="S53" s="221"/>
      <c r="T53" s="221"/>
      <c r="U53" s="221">
        <f t="shared" ref="U53" si="52">(G53+$U$33)*C53</f>
        <v>62.750388000000008</v>
      </c>
      <c r="V53" s="221"/>
      <c r="W53" s="221"/>
      <c r="X53" s="221">
        <f t="shared" ref="X53" si="53">($X$32*G53+$X$33)*C53</f>
        <v>11.918997600000001</v>
      </c>
      <c r="Y53" s="221"/>
      <c r="Z53" s="221"/>
      <c r="AA53" s="221">
        <f t="shared" ref="AA53" si="54">($AA$32*G53+$AA$33)*C53</f>
        <v>2.9140119000000002</v>
      </c>
      <c r="AB53" s="221"/>
      <c r="AC53" s="221"/>
      <c r="AD53" s="239"/>
      <c r="AE53" s="240"/>
      <c r="AF53" s="241"/>
    </row>
    <row r="54" spans="1:32" ht="10.5" customHeight="1" x14ac:dyDescent="0.2">
      <c r="A54" s="210">
        <v>26.497</v>
      </c>
      <c r="B54" s="222"/>
      <c r="C54" s="214"/>
      <c r="D54" s="214"/>
      <c r="E54" s="224">
        <v>7.3</v>
      </c>
      <c r="F54" s="225"/>
      <c r="G54" s="216"/>
      <c r="H54" s="216"/>
      <c r="I54" s="228">
        <v>1.4999999999999999E-2</v>
      </c>
      <c r="J54" s="229"/>
      <c r="K54" s="221">
        <f t="shared" ref="K54" si="55">ROUND($A$20/((1/$C$19)-(I54)),4)</f>
        <v>5.6044</v>
      </c>
      <c r="L54" s="221"/>
      <c r="M54" s="221">
        <f t="shared" ref="M54" si="56">ROUND($A$20/((1/$C$19)-(I54)),4)</f>
        <v>5.6044</v>
      </c>
      <c r="N54" s="221"/>
      <c r="O54" s="248"/>
      <c r="P54" s="249"/>
      <c r="Q54" s="250"/>
      <c r="R54" s="221"/>
      <c r="S54" s="221"/>
      <c r="T54" s="221"/>
      <c r="U54" s="221"/>
      <c r="V54" s="221"/>
      <c r="W54" s="221"/>
      <c r="X54" s="221"/>
      <c r="Y54" s="221"/>
      <c r="Z54" s="221"/>
      <c r="AA54" s="221"/>
      <c r="AB54" s="221"/>
      <c r="AC54" s="221"/>
      <c r="AD54" s="242"/>
      <c r="AE54" s="243"/>
      <c r="AF54" s="244"/>
    </row>
    <row r="55" spans="1:32" ht="10.5" customHeight="1" x14ac:dyDescent="0.2">
      <c r="A55" s="212"/>
      <c r="B55" s="223"/>
      <c r="C55" s="214">
        <f t="shared" ref="C55" si="57">A56-A54</f>
        <v>115.08300000000001</v>
      </c>
      <c r="D55" s="214"/>
      <c r="E55" s="226"/>
      <c r="F55" s="227"/>
      <c r="G55" s="216">
        <f t="shared" ref="G55" si="58">(E54+E56)/2</f>
        <v>7.3</v>
      </c>
      <c r="H55" s="216"/>
      <c r="I55" s="230"/>
      <c r="J55" s="231"/>
      <c r="K55" s="221"/>
      <c r="L55" s="221"/>
      <c r="M55" s="221"/>
      <c r="N55" s="221"/>
      <c r="O55" s="245">
        <f t="shared" ref="O55" si="59">($O$32*G55+(((K54/2+K56/2)/2+$F$16+$G$16+$V$16+$W$16+(M54/2+M56/2)/2)*($T$24+$T$26+$T$28+$T$29)-($AE$29+$AE$29+$AA$33+$X$33+$R$33)))*C55</f>
        <v>944.72095032000004</v>
      </c>
      <c r="P55" s="246"/>
      <c r="Q55" s="247"/>
      <c r="R55" s="221">
        <f t="shared" ref="R55" si="60">($R$32*G55+$R$33)*C55</f>
        <v>403.94132999999999</v>
      </c>
      <c r="S55" s="221"/>
      <c r="T55" s="221"/>
      <c r="U55" s="221">
        <f t="shared" ref="U55" si="61">(G55+$U$33)*C55</f>
        <v>1288.9296000000002</v>
      </c>
      <c r="V55" s="221"/>
      <c r="W55" s="221"/>
      <c r="X55" s="221">
        <f t="shared" ref="X55" si="62">($X$32*G55+$X$33)*C55</f>
        <v>243.97596000000004</v>
      </c>
      <c r="Y55" s="221"/>
      <c r="Z55" s="221"/>
      <c r="AA55" s="221">
        <f t="shared" ref="AA55" si="63">($AA$32*G55+$AA$33)*C55</f>
        <v>59.555452500000001</v>
      </c>
      <c r="AB55" s="221"/>
      <c r="AC55" s="221"/>
      <c r="AD55" s="239"/>
      <c r="AE55" s="240"/>
      <c r="AF55" s="241"/>
    </row>
    <row r="56" spans="1:32" ht="10.5" customHeight="1" x14ac:dyDescent="0.2">
      <c r="A56" s="210">
        <v>141.58000000000001</v>
      </c>
      <c r="B56" s="222"/>
      <c r="C56" s="214"/>
      <c r="D56" s="214"/>
      <c r="E56" s="224">
        <v>7.3</v>
      </c>
      <c r="F56" s="225"/>
      <c r="G56" s="216"/>
      <c r="H56" s="216"/>
      <c r="I56" s="228">
        <v>1.4999999999999999E-2</v>
      </c>
      <c r="J56" s="229"/>
      <c r="K56" s="221">
        <f t="shared" ref="K56" si="64">ROUND($A$20/((1/$C$19)-(I56)),4)</f>
        <v>5.6044</v>
      </c>
      <c r="L56" s="221"/>
      <c r="M56" s="221">
        <f t="shared" ref="M56" si="65">ROUND($A$20/((1/$C$19)-(I56)),4)</f>
        <v>5.6044</v>
      </c>
      <c r="N56" s="221"/>
      <c r="O56" s="248"/>
      <c r="P56" s="249"/>
      <c r="Q56" s="250"/>
      <c r="R56" s="221"/>
      <c r="S56" s="221"/>
      <c r="T56" s="221"/>
      <c r="U56" s="221"/>
      <c r="V56" s="221"/>
      <c r="W56" s="221"/>
      <c r="X56" s="221"/>
      <c r="Y56" s="221"/>
      <c r="Z56" s="221"/>
      <c r="AA56" s="221"/>
      <c r="AB56" s="221"/>
      <c r="AC56" s="221"/>
      <c r="AD56" s="242"/>
      <c r="AE56" s="243"/>
      <c r="AF56" s="244"/>
    </row>
    <row r="57" spans="1:32" ht="10.5" customHeight="1" x14ac:dyDescent="0.2">
      <c r="A57" s="345"/>
      <c r="B57" s="346"/>
      <c r="C57" s="214"/>
      <c r="D57" s="214"/>
      <c r="E57" s="347"/>
      <c r="F57" s="348"/>
      <c r="G57" s="216"/>
      <c r="H57" s="216"/>
      <c r="I57" s="230"/>
      <c r="J57" s="231"/>
      <c r="K57" s="221"/>
      <c r="L57" s="221"/>
      <c r="M57" s="221"/>
      <c r="N57" s="221"/>
      <c r="O57" s="245"/>
      <c r="P57" s="246"/>
      <c r="Q57" s="247"/>
      <c r="R57" s="221"/>
      <c r="S57" s="221"/>
      <c r="T57" s="221"/>
      <c r="U57" s="221"/>
      <c r="V57" s="221"/>
      <c r="W57" s="221"/>
      <c r="X57" s="221"/>
      <c r="Y57" s="221"/>
      <c r="Z57" s="221"/>
      <c r="AA57" s="221"/>
      <c r="AB57" s="221"/>
      <c r="AC57" s="221"/>
      <c r="AD57" s="239"/>
      <c r="AE57" s="240"/>
      <c r="AF57" s="241"/>
    </row>
    <row r="58" spans="1:32" ht="10.5" customHeight="1" x14ac:dyDescent="0.2">
      <c r="A58" s="210"/>
      <c r="B58" s="211"/>
      <c r="C58" s="214"/>
      <c r="D58" s="214"/>
      <c r="E58" s="215"/>
      <c r="F58" s="215"/>
      <c r="G58" s="216"/>
      <c r="H58" s="216"/>
      <c r="I58" s="217"/>
      <c r="J58" s="218"/>
      <c r="K58" s="221"/>
      <c r="L58" s="221"/>
      <c r="M58" s="221"/>
      <c r="N58" s="221"/>
      <c r="O58" s="248"/>
      <c r="P58" s="249"/>
      <c r="Q58" s="250"/>
      <c r="R58" s="221"/>
      <c r="S58" s="221"/>
      <c r="T58" s="221"/>
      <c r="U58" s="221"/>
      <c r="V58" s="221"/>
      <c r="W58" s="221"/>
      <c r="X58" s="221"/>
      <c r="Y58" s="221"/>
      <c r="Z58" s="221"/>
      <c r="AA58" s="221"/>
      <c r="AB58" s="221"/>
      <c r="AC58" s="221"/>
      <c r="AD58" s="242"/>
      <c r="AE58" s="243"/>
      <c r="AF58" s="244"/>
    </row>
    <row r="59" spans="1:32" ht="10.5" customHeight="1" x14ac:dyDescent="0.2">
      <c r="A59" s="212"/>
      <c r="B59" s="213"/>
      <c r="C59" s="214"/>
      <c r="D59" s="214"/>
      <c r="E59" s="215"/>
      <c r="F59" s="215"/>
      <c r="G59" s="216"/>
      <c r="H59" s="216"/>
      <c r="I59" s="219"/>
      <c r="J59" s="220"/>
      <c r="K59" s="221"/>
      <c r="L59" s="221"/>
      <c r="M59" s="221"/>
      <c r="N59" s="221"/>
      <c r="O59" s="245"/>
      <c r="P59" s="246"/>
      <c r="Q59" s="247"/>
      <c r="R59" s="221"/>
      <c r="S59" s="221"/>
      <c r="T59" s="221"/>
      <c r="U59" s="221"/>
      <c r="V59" s="221"/>
      <c r="W59" s="221"/>
      <c r="X59" s="221"/>
      <c r="Y59" s="221"/>
      <c r="Z59" s="221"/>
      <c r="AA59" s="221"/>
      <c r="AB59" s="221"/>
      <c r="AC59" s="221"/>
      <c r="AD59" s="251"/>
      <c r="AE59" s="252"/>
      <c r="AF59" s="253"/>
    </row>
    <row r="60" spans="1:32" ht="10.5" customHeight="1" x14ac:dyDescent="0.2">
      <c r="A60" s="210"/>
      <c r="B60" s="211"/>
      <c r="C60" s="214"/>
      <c r="D60" s="214"/>
      <c r="E60" s="215"/>
      <c r="F60" s="215"/>
      <c r="G60" s="216"/>
      <c r="H60" s="216"/>
      <c r="I60" s="217"/>
      <c r="J60" s="218"/>
      <c r="K60" s="221"/>
      <c r="L60" s="221"/>
      <c r="M60" s="221"/>
      <c r="N60" s="221"/>
      <c r="O60" s="248"/>
      <c r="P60" s="249"/>
      <c r="Q60" s="250"/>
      <c r="R60" s="221"/>
      <c r="S60" s="221"/>
      <c r="T60" s="221"/>
      <c r="U60" s="221"/>
      <c r="V60" s="221"/>
      <c r="W60" s="221"/>
      <c r="X60" s="221"/>
      <c r="Y60" s="221"/>
      <c r="Z60" s="221"/>
      <c r="AA60" s="221"/>
      <c r="AB60" s="221"/>
      <c r="AC60" s="221"/>
      <c r="AD60" s="254"/>
      <c r="AE60" s="255"/>
      <c r="AF60" s="256"/>
    </row>
    <row r="61" spans="1:32" ht="10.5" customHeight="1" x14ac:dyDescent="0.2">
      <c r="A61" s="212"/>
      <c r="B61" s="213"/>
      <c r="C61" s="214"/>
      <c r="D61" s="214"/>
      <c r="E61" s="215"/>
      <c r="F61" s="215"/>
      <c r="G61" s="216"/>
      <c r="H61" s="216"/>
      <c r="I61" s="219"/>
      <c r="J61" s="220"/>
      <c r="K61" s="221"/>
      <c r="L61" s="221"/>
      <c r="M61" s="221"/>
      <c r="N61" s="221"/>
      <c r="O61" s="245"/>
      <c r="P61" s="246"/>
      <c r="Q61" s="247"/>
      <c r="R61" s="221"/>
      <c r="S61" s="221"/>
      <c r="T61" s="221"/>
      <c r="U61" s="221"/>
      <c r="V61" s="221"/>
      <c r="W61" s="221"/>
      <c r="X61" s="221"/>
      <c r="Y61" s="221"/>
      <c r="Z61" s="221"/>
      <c r="AA61" s="221"/>
      <c r="AB61" s="221"/>
      <c r="AC61" s="221"/>
      <c r="AD61" s="251"/>
      <c r="AE61" s="252"/>
      <c r="AF61" s="253"/>
    </row>
    <row r="62" spans="1:32" ht="10.5" customHeight="1" x14ac:dyDescent="0.2">
      <c r="A62" s="210"/>
      <c r="B62" s="211"/>
      <c r="C62" s="214"/>
      <c r="D62" s="214"/>
      <c r="E62" s="215"/>
      <c r="F62" s="215"/>
      <c r="G62" s="216"/>
      <c r="H62" s="216"/>
      <c r="I62" s="217"/>
      <c r="J62" s="218"/>
      <c r="K62" s="221"/>
      <c r="L62" s="221"/>
      <c r="M62" s="221"/>
      <c r="N62" s="221"/>
      <c r="O62" s="248"/>
      <c r="P62" s="249"/>
      <c r="Q62" s="250"/>
      <c r="R62" s="221"/>
      <c r="S62" s="221"/>
      <c r="T62" s="221"/>
      <c r="U62" s="221"/>
      <c r="V62" s="221"/>
      <c r="W62" s="221"/>
      <c r="X62" s="221"/>
      <c r="Y62" s="221"/>
      <c r="Z62" s="221"/>
      <c r="AA62" s="221"/>
      <c r="AB62" s="221"/>
      <c r="AC62" s="221"/>
      <c r="AD62" s="254"/>
      <c r="AE62" s="255"/>
      <c r="AF62" s="256"/>
    </row>
    <row r="63" spans="1:32" ht="10.5" customHeight="1" x14ac:dyDescent="0.2">
      <c r="A63" s="212"/>
      <c r="B63" s="213"/>
      <c r="C63" s="214"/>
      <c r="D63" s="214"/>
      <c r="E63" s="215"/>
      <c r="F63" s="215"/>
      <c r="G63" s="216"/>
      <c r="H63" s="216"/>
      <c r="I63" s="219"/>
      <c r="J63" s="220"/>
      <c r="K63" s="221"/>
      <c r="L63" s="221"/>
      <c r="M63" s="221"/>
      <c r="N63" s="221"/>
      <c r="O63" s="245"/>
      <c r="P63" s="246"/>
      <c r="Q63" s="247"/>
      <c r="R63" s="221"/>
      <c r="S63" s="221"/>
      <c r="T63" s="221"/>
      <c r="U63" s="221"/>
      <c r="V63" s="221"/>
      <c r="W63" s="221"/>
      <c r="X63" s="221"/>
      <c r="Y63" s="221"/>
      <c r="Z63" s="221"/>
      <c r="AA63" s="221"/>
      <c r="AB63" s="221"/>
      <c r="AC63" s="221"/>
      <c r="AD63" s="251"/>
      <c r="AE63" s="252"/>
      <c r="AF63" s="253"/>
    </row>
    <row r="64" spans="1:32" ht="10.5" customHeight="1" x14ac:dyDescent="0.2">
      <c r="A64" s="210"/>
      <c r="B64" s="211"/>
      <c r="C64" s="214"/>
      <c r="D64" s="214"/>
      <c r="E64" s="215"/>
      <c r="F64" s="215"/>
      <c r="G64" s="216"/>
      <c r="H64" s="216"/>
      <c r="I64" s="217"/>
      <c r="J64" s="218"/>
      <c r="K64" s="221"/>
      <c r="L64" s="221"/>
      <c r="M64" s="221"/>
      <c r="N64" s="221"/>
      <c r="O64" s="248"/>
      <c r="P64" s="249"/>
      <c r="Q64" s="250"/>
      <c r="R64" s="221"/>
      <c r="S64" s="221"/>
      <c r="T64" s="221"/>
      <c r="U64" s="221"/>
      <c r="V64" s="221"/>
      <c r="W64" s="221"/>
      <c r="X64" s="221"/>
      <c r="Y64" s="221"/>
      <c r="Z64" s="221"/>
      <c r="AA64" s="221"/>
      <c r="AB64" s="221"/>
      <c r="AC64" s="221"/>
      <c r="AD64" s="254"/>
      <c r="AE64" s="255"/>
      <c r="AF64" s="256"/>
    </row>
    <row r="65" spans="1:32" ht="10.5" customHeight="1" x14ac:dyDescent="0.2">
      <c r="A65" s="212"/>
      <c r="B65" s="213"/>
      <c r="C65" s="214"/>
      <c r="D65" s="214"/>
      <c r="E65" s="215"/>
      <c r="F65" s="215"/>
      <c r="G65" s="216"/>
      <c r="H65" s="216"/>
      <c r="I65" s="219"/>
      <c r="J65" s="220"/>
      <c r="K65" s="221"/>
      <c r="L65" s="221"/>
      <c r="M65" s="221"/>
      <c r="N65" s="221"/>
      <c r="O65" s="232"/>
      <c r="P65" s="232"/>
      <c r="Q65" s="232"/>
      <c r="R65" s="232"/>
      <c r="S65" s="232"/>
      <c r="T65" s="232"/>
      <c r="U65" s="232"/>
      <c r="V65" s="232"/>
      <c r="W65" s="232"/>
      <c r="X65" s="232"/>
      <c r="Y65" s="232"/>
      <c r="Z65" s="232"/>
      <c r="AA65" s="232"/>
      <c r="AB65" s="232"/>
      <c r="AC65" s="232"/>
      <c r="AD65" s="251"/>
      <c r="AE65" s="252"/>
      <c r="AF65" s="253"/>
    </row>
    <row r="66" spans="1:32" ht="10.5" customHeight="1" x14ac:dyDescent="0.2">
      <c r="A66" s="210"/>
      <c r="B66" s="211"/>
      <c r="C66" s="214"/>
      <c r="D66" s="214"/>
      <c r="E66" s="215"/>
      <c r="F66" s="215"/>
      <c r="G66" s="216"/>
      <c r="H66" s="216"/>
      <c r="I66" s="217"/>
      <c r="J66" s="218"/>
      <c r="K66" s="221"/>
      <c r="L66" s="221"/>
      <c r="M66" s="221"/>
      <c r="N66" s="221"/>
      <c r="O66" s="232"/>
      <c r="P66" s="232"/>
      <c r="Q66" s="232"/>
      <c r="R66" s="232"/>
      <c r="S66" s="232"/>
      <c r="T66" s="232"/>
      <c r="U66" s="232"/>
      <c r="V66" s="232"/>
      <c r="W66" s="232"/>
      <c r="X66" s="232"/>
      <c r="Y66" s="232"/>
      <c r="Z66" s="232"/>
      <c r="AA66" s="232"/>
      <c r="AB66" s="232"/>
      <c r="AC66" s="232"/>
      <c r="AD66" s="254"/>
      <c r="AE66" s="255"/>
      <c r="AF66" s="256"/>
    </row>
    <row r="67" spans="1:32" ht="10.5" customHeight="1" x14ac:dyDescent="0.2">
      <c r="A67" s="212"/>
      <c r="B67" s="213"/>
      <c r="C67" s="214"/>
      <c r="D67" s="214"/>
      <c r="E67" s="215"/>
      <c r="F67" s="215"/>
      <c r="G67" s="216"/>
      <c r="H67" s="216"/>
      <c r="I67" s="219"/>
      <c r="J67" s="220"/>
      <c r="K67" s="221"/>
      <c r="L67" s="221"/>
      <c r="M67" s="221"/>
      <c r="N67" s="221"/>
      <c r="O67" s="232"/>
      <c r="P67" s="232"/>
      <c r="Q67" s="232"/>
      <c r="R67" s="232"/>
      <c r="S67" s="232"/>
      <c r="T67" s="232"/>
      <c r="U67" s="232"/>
      <c r="V67" s="232"/>
      <c r="W67" s="232"/>
      <c r="X67" s="232"/>
      <c r="Y67" s="232"/>
      <c r="Z67" s="232"/>
      <c r="AA67" s="232"/>
      <c r="AB67" s="232"/>
      <c r="AC67" s="232"/>
      <c r="AD67" s="251"/>
      <c r="AE67" s="252"/>
      <c r="AF67" s="253"/>
    </row>
    <row r="68" spans="1:32" ht="10.5" customHeight="1" x14ac:dyDescent="0.2">
      <c r="A68" s="210"/>
      <c r="B68" s="211"/>
      <c r="C68" s="214"/>
      <c r="D68" s="214"/>
      <c r="E68" s="215"/>
      <c r="F68" s="215"/>
      <c r="G68" s="216"/>
      <c r="H68" s="216"/>
      <c r="I68" s="217"/>
      <c r="J68" s="218"/>
      <c r="K68" s="221"/>
      <c r="L68" s="221"/>
      <c r="M68" s="221"/>
      <c r="N68" s="221"/>
      <c r="O68" s="232"/>
      <c r="P68" s="232"/>
      <c r="Q68" s="232"/>
      <c r="R68" s="232"/>
      <c r="S68" s="232"/>
      <c r="T68" s="232"/>
      <c r="U68" s="232"/>
      <c r="V68" s="232"/>
      <c r="W68" s="232"/>
      <c r="X68" s="232"/>
      <c r="Y68" s="232"/>
      <c r="Z68" s="232"/>
      <c r="AA68" s="232"/>
      <c r="AB68" s="232"/>
      <c r="AC68" s="232"/>
      <c r="AD68" s="254"/>
      <c r="AE68" s="255"/>
      <c r="AF68" s="256"/>
    </row>
    <row r="69" spans="1:32" ht="10.5" customHeight="1" x14ac:dyDescent="0.2">
      <c r="A69" s="212"/>
      <c r="B69" s="213"/>
      <c r="C69" s="214"/>
      <c r="D69" s="214"/>
      <c r="E69" s="215"/>
      <c r="F69" s="215"/>
      <c r="G69" s="216"/>
      <c r="H69" s="216"/>
      <c r="I69" s="219"/>
      <c r="J69" s="220"/>
      <c r="K69" s="221"/>
      <c r="L69" s="221"/>
      <c r="M69" s="221"/>
      <c r="N69" s="221"/>
      <c r="O69" s="221"/>
      <c r="P69" s="221"/>
      <c r="Q69" s="221"/>
      <c r="R69" s="221"/>
      <c r="S69" s="221"/>
      <c r="T69" s="221"/>
      <c r="U69" s="221"/>
      <c r="V69" s="221"/>
      <c r="W69" s="221"/>
      <c r="X69" s="221"/>
      <c r="Y69" s="221"/>
      <c r="Z69" s="221"/>
      <c r="AA69" s="221"/>
      <c r="AB69" s="221"/>
      <c r="AC69" s="221"/>
      <c r="AD69" s="239"/>
      <c r="AE69" s="240"/>
      <c r="AF69" s="241"/>
    </row>
    <row r="70" spans="1:32" ht="20.100000000000001" customHeight="1" x14ac:dyDescent="0.2">
      <c r="A70" s="311" t="s">
        <v>40</v>
      </c>
      <c r="B70" s="312"/>
      <c r="C70" s="312"/>
      <c r="D70" s="312"/>
      <c r="E70" s="312"/>
      <c r="F70" s="312"/>
      <c r="G70" s="312"/>
      <c r="H70" s="260"/>
      <c r="I70" s="259"/>
      <c r="J70" s="260"/>
      <c r="K70" s="261"/>
      <c r="L70" s="261"/>
      <c r="M70" s="261"/>
      <c r="N70" s="261"/>
      <c r="O70" s="262">
        <f>SUM(O38:Q69)</f>
        <v>1139.25579049</v>
      </c>
      <c r="P70" s="262"/>
      <c r="Q70" s="262"/>
      <c r="R70" s="262">
        <f>SUM(R38:T69)</f>
        <v>501.72087705000001</v>
      </c>
      <c r="S70" s="262"/>
      <c r="T70" s="262"/>
      <c r="U70" s="262">
        <f>SUM(U38:W69)</f>
        <v>1604.6611735000001</v>
      </c>
      <c r="V70" s="262"/>
      <c r="W70" s="262"/>
      <c r="X70" s="262">
        <f>SUM(X38:Z69)</f>
        <v>304.67421470000005</v>
      </c>
      <c r="Y70" s="262"/>
      <c r="Z70" s="262"/>
      <c r="AA70" s="262">
        <f>SUM(AA38:AC69)</f>
        <v>74.475619574999996</v>
      </c>
      <c r="AB70" s="262"/>
      <c r="AC70" s="262"/>
      <c r="AD70" s="262"/>
      <c r="AE70" s="262"/>
      <c r="AF70" s="263"/>
    </row>
    <row r="71" spans="1:32" ht="3" customHeight="1" thickBot="1" x14ac:dyDescent="0.25">
      <c r="A71" s="101"/>
      <c r="B71" s="102"/>
      <c r="C71" s="102"/>
      <c r="D71" s="102"/>
      <c r="E71" s="102"/>
      <c r="F71" s="102"/>
      <c r="G71" s="102"/>
      <c r="H71" s="102"/>
      <c r="I71" s="102"/>
      <c r="J71" s="102"/>
      <c r="K71" s="102"/>
      <c r="L71" s="102"/>
      <c r="M71" s="102"/>
      <c r="N71" s="102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3"/>
      <c r="Z71" s="103"/>
      <c r="AA71" s="103"/>
      <c r="AB71" s="103"/>
      <c r="AC71" s="103"/>
      <c r="AD71" s="103"/>
      <c r="AE71" s="103"/>
      <c r="AF71" s="104"/>
    </row>
    <row r="72" spans="1:32" ht="12.2" customHeight="1" x14ac:dyDescent="0.2">
      <c r="A72" s="11" t="s">
        <v>24</v>
      </c>
      <c r="B72" s="68"/>
      <c r="C72" s="68"/>
      <c r="D72" s="4"/>
      <c r="E72" s="4"/>
      <c r="F72" s="4"/>
      <c r="G72" s="4"/>
      <c r="H72" s="5"/>
      <c r="I72" s="290" t="str">
        <f>E8</f>
        <v>HHR - AIR DEFENSE INTERCHANGE- SR 3</v>
      </c>
      <c r="J72" s="291"/>
      <c r="K72" s="291"/>
      <c r="L72" s="291"/>
      <c r="M72" s="291"/>
      <c r="N72" s="291"/>
      <c r="O72" s="291"/>
      <c r="P72" s="291"/>
      <c r="Q72" s="291"/>
      <c r="R72" s="291"/>
      <c r="S72" s="291"/>
      <c r="T72" s="291"/>
      <c r="U72" s="291"/>
      <c r="V72" s="291"/>
      <c r="W72" s="292"/>
      <c r="X72" s="41" t="s">
        <v>25</v>
      </c>
      <c r="Y72" s="42"/>
      <c r="Z72" s="42"/>
      <c r="AA72" s="43"/>
      <c r="AB72" s="44"/>
      <c r="AC72" s="44"/>
      <c r="AD72" s="4"/>
      <c r="AE72" s="4"/>
      <c r="AF72" s="5"/>
    </row>
    <row r="73" spans="1:32" ht="12.2" customHeight="1" x14ac:dyDescent="0.2">
      <c r="A73" s="334" t="str">
        <f>A3</f>
        <v>DAR AL HANDASAH</v>
      </c>
      <c r="B73" s="335"/>
      <c r="C73" s="335"/>
      <c r="D73" s="335"/>
      <c r="E73" s="335"/>
      <c r="F73" s="335"/>
      <c r="G73" s="335"/>
      <c r="H73" s="336"/>
      <c r="I73" s="293"/>
      <c r="J73" s="294"/>
      <c r="K73" s="294"/>
      <c r="L73" s="294"/>
      <c r="M73" s="294"/>
      <c r="N73" s="294"/>
      <c r="O73" s="294"/>
      <c r="P73" s="294"/>
      <c r="Q73" s="294"/>
      <c r="R73" s="294"/>
      <c r="S73" s="294"/>
      <c r="T73" s="294"/>
      <c r="U73" s="294"/>
      <c r="V73" s="294"/>
      <c r="W73" s="295"/>
      <c r="X73" s="45"/>
      <c r="Y73" s="46" t="str">
        <f>X3</f>
        <v>AL RAHJI ALLIANCE</v>
      </c>
      <c r="Z73" s="47"/>
      <c r="AA73" s="48"/>
      <c r="AB73" s="49"/>
      <c r="AC73" s="49"/>
      <c r="AD73" s="7"/>
      <c r="AE73" s="7"/>
      <c r="AF73" s="6"/>
    </row>
    <row r="74" spans="1:32" ht="12.2" customHeight="1" x14ac:dyDescent="0.2">
      <c r="A74" s="8"/>
      <c r="B74" s="7"/>
      <c r="C74" s="7"/>
      <c r="D74" s="7"/>
      <c r="E74" s="7"/>
      <c r="F74" s="7"/>
      <c r="G74" s="7"/>
      <c r="H74" s="50"/>
      <c r="I74" s="293"/>
      <c r="J74" s="294"/>
      <c r="K74" s="294"/>
      <c r="L74" s="294"/>
      <c r="M74" s="294"/>
      <c r="N74" s="294"/>
      <c r="O74" s="294"/>
      <c r="P74" s="294"/>
      <c r="Q74" s="294"/>
      <c r="R74" s="294"/>
      <c r="S74" s="294"/>
      <c r="T74" s="294"/>
      <c r="U74" s="294"/>
      <c r="V74" s="294"/>
      <c r="W74" s="295"/>
      <c r="X74" s="45"/>
      <c r="Y74" s="47"/>
      <c r="Z74" s="47"/>
      <c r="AA74" s="48"/>
      <c r="AB74" s="49"/>
      <c r="AC74" s="49"/>
      <c r="AD74" s="7"/>
      <c r="AE74" s="7"/>
      <c r="AF74" s="6"/>
    </row>
    <row r="75" spans="1:32" ht="12.2" customHeight="1" x14ac:dyDescent="0.2">
      <c r="A75" s="51"/>
      <c r="B75" s="52"/>
      <c r="C75" s="53"/>
      <c r="D75" s="54"/>
      <c r="E75" s="52"/>
      <c r="F75" s="52"/>
      <c r="G75" s="52"/>
      <c r="H75" s="55"/>
      <c r="I75" s="293"/>
      <c r="J75" s="294"/>
      <c r="K75" s="294"/>
      <c r="L75" s="294"/>
      <c r="M75" s="294"/>
      <c r="N75" s="294"/>
      <c r="O75" s="294"/>
      <c r="P75" s="294"/>
      <c r="Q75" s="294"/>
      <c r="R75" s="294"/>
      <c r="S75" s="294"/>
      <c r="T75" s="294"/>
      <c r="U75" s="294"/>
      <c r="V75" s="294"/>
      <c r="W75" s="295"/>
      <c r="X75" s="56"/>
      <c r="Y75" s="54"/>
      <c r="Z75" s="54"/>
      <c r="AA75" s="54"/>
      <c r="AB75" s="54"/>
      <c r="AC75" s="52"/>
      <c r="AD75" s="67"/>
      <c r="AE75" s="67"/>
      <c r="AF75" s="66"/>
    </row>
    <row r="76" spans="1:32" ht="12.2" customHeight="1" thickBot="1" x14ac:dyDescent="0.25">
      <c r="A76" s="57" t="s">
        <v>26</v>
      </c>
      <c r="B76" s="58"/>
      <c r="C76" s="59"/>
      <c r="D76" s="60"/>
      <c r="E76" s="156" t="s">
        <v>27</v>
      </c>
      <c r="F76" s="156"/>
      <c r="G76" s="156"/>
      <c r="H76" s="157"/>
      <c r="I76" s="127"/>
      <c r="J76" s="127"/>
      <c r="K76" s="127"/>
      <c r="L76" s="127"/>
      <c r="M76" s="127"/>
      <c r="N76" s="127"/>
      <c r="O76" s="60"/>
      <c r="P76" s="60"/>
      <c r="Q76" s="60"/>
      <c r="R76" s="60"/>
      <c r="S76" s="60"/>
      <c r="T76" s="60"/>
      <c r="U76" s="60"/>
      <c r="V76" s="21"/>
      <c r="W76" s="22"/>
      <c r="X76" s="166" t="s">
        <v>26</v>
      </c>
      <c r="Y76" s="167"/>
      <c r="Z76" s="167"/>
      <c r="AA76" s="167"/>
      <c r="AB76" s="298" t="s">
        <v>28</v>
      </c>
      <c r="AC76" s="298"/>
      <c r="AD76" s="298"/>
      <c r="AE76" s="298"/>
      <c r="AF76" s="299"/>
    </row>
    <row r="77" spans="1:32" ht="12.2" customHeight="1" x14ac:dyDescent="0.2"/>
    <row r="78" spans="1:32" ht="12.2" customHeight="1" x14ac:dyDescent="0.2"/>
    <row r="79" spans="1:32" ht="12.2" customHeight="1" x14ac:dyDescent="0.2"/>
    <row r="80" spans="1:32" ht="15.75" customHeight="1" x14ac:dyDescent="0.2"/>
    <row r="81" ht="12.2" customHeight="1" x14ac:dyDescent="0.2"/>
    <row r="82" ht="12.2" customHeight="1" x14ac:dyDescent="0.2"/>
    <row r="83" ht="12.2" customHeight="1" x14ac:dyDescent="0.2"/>
    <row r="84" ht="18.75" customHeight="1" x14ac:dyDescent="0.2"/>
    <row r="85" ht="22.5" customHeight="1" x14ac:dyDescent="0.2"/>
    <row r="86" ht="12.2" customHeight="1" x14ac:dyDescent="0.2"/>
    <row r="87" ht="12.2" customHeight="1" x14ac:dyDescent="0.2"/>
    <row r="88" ht="12.2" customHeight="1" x14ac:dyDescent="0.2"/>
    <row r="89" ht="12.2" customHeight="1" x14ac:dyDescent="0.2"/>
    <row r="90" ht="12.2" customHeight="1" x14ac:dyDescent="0.2"/>
    <row r="91" ht="12.2" customHeight="1" x14ac:dyDescent="0.2"/>
    <row r="92" ht="12.2" customHeight="1" x14ac:dyDescent="0.2"/>
    <row r="93" ht="12.2" customHeight="1" x14ac:dyDescent="0.2"/>
    <row r="94" ht="12.2" customHeight="1" x14ac:dyDescent="0.2"/>
    <row r="95" ht="12.2" customHeight="1" x14ac:dyDescent="0.2"/>
    <row r="96" ht="12.2" customHeight="1" x14ac:dyDescent="0.2"/>
    <row r="106" ht="26.25" customHeight="1" x14ac:dyDescent="0.2"/>
    <row r="107" ht="20.100000000000001" customHeight="1" x14ac:dyDescent="0.2"/>
    <row r="108" ht="20.100000000000001" customHeight="1" x14ac:dyDescent="0.2"/>
    <row r="109" ht="20.100000000000001" customHeight="1" x14ac:dyDescent="0.2"/>
    <row r="110" ht="20.100000000000001" customHeight="1" x14ac:dyDescent="0.2"/>
    <row r="111" ht="20.100000000000001" customHeight="1" x14ac:dyDescent="0.2"/>
    <row r="112" ht="20.100000000000001" customHeight="1" x14ac:dyDescent="0.2"/>
    <row r="113" ht="20.100000000000001" customHeight="1" x14ac:dyDescent="0.2"/>
    <row r="114" ht="20.100000000000001" customHeight="1" x14ac:dyDescent="0.2"/>
    <row r="115" ht="20.100000000000001" customHeight="1" x14ac:dyDescent="0.2"/>
    <row r="116" ht="20.100000000000001" customHeight="1" x14ac:dyDescent="0.2"/>
    <row r="117" ht="20.100000000000001" customHeight="1" x14ac:dyDescent="0.2"/>
    <row r="118" ht="20.100000000000001" customHeight="1" x14ac:dyDescent="0.2"/>
    <row r="119" ht="20.100000000000001" customHeight="1" x14ac:dyDescent="0.2"/>
    <row r="120" ht="20.100000000000001" customHeight="1" x14ac:dyDescent="0.2"/>
    <row r="121" ht="20.100000000000001" customHeight="1" x14ac:dyDescent="0.2"/>
    <row r="122" ht="20.100000000000001" customHeight="1" x14ac:dyDescent="0.2"/>
    <row r="123" ht="20.100000000000001" customHeight="1" x14ac:dyDescent="0.2"/>
    <row r="124" ht="20.100000000000001" customHeight="1" x14ac:dyDescent="0.2"/>
    <row r="125" ht="12.2" customHeight="1" x14ac:dyDescent="0.2"/>
    <row r="126" ht="12.2" customHeight="1" x14ac:dyDescent="0.2"/>
    <row r="127" ht="12.2" customHeight="1" x14ac:dyDescent="0.2"/>
    <row r="128" ht="12.2" customHeight="1" x14ac:dyDescent="0.2"/>
    <row r="129" ht="12.2" customHeight="1" x14ac:dyDescent="0.2"/>
    <row r="130" ht="12.2" customHeight="1" x14ac:dyDescent="0.2"/>
    <row r="131" ht="12.2" customHeight="1" x14ac:dyDescent="0.2"/>
    <row r="132" ht="12.2" customHeight="1" x14ac:dyDescent="0.2"/>
    <row r="133" ht="12.2" customHeight="1" x14ac:dyDescent="0.2"/>
    <row r="134" ht="12.2" customHeight="1" x14ac:dyDescent="0.2"/>
    <row r="135" ht="12.2" customHeight="1" x14ac:dyDescent="0.2"/>
    <row r="136" ht="12.2" customHeight="1" x14ac:dyDescent="0.2"/>
    <row r="137" ht="12.2" customHeight="1" x14ac:dyDescent="0.2"/>
    <row r="138" ht="12.2" customHeight="1" x14ac:dyDescent="0.2"/>
    <row r="139" ht="12.2" customHeight="1" x14ac:dyDescent="0.2"/>
    <row r="140" ht="12.2" customHeight="1" x14ac:dyDescent="0.2"/>
    <row r="141" ht="12.2" customHeight="1" x14ac:dyDescent="0.2"/>
    <row r="142" ht="12.2" customHeight="1" x14ac:dyDescent="0.2"/>
    <row r="143" ht="12.2" customHeight="1" x14ac:dyDescent="0.2"/>
    <row r="144" ht="12.2" customHeight="1" x14ac:dyDescent="0.2"/>
    <row r="145" ht="12.2" customHeight="1" x14ac:dyDescent="0.2"/>
    <row r="146" ht="12.2" customHeight="1" x14ac:dyDescent="0.2"/>
    <row r="147" ht="12.2" customHeight="1" x14ac:dyDescent="0.2"/>
    <row r="148" ht="12.2" customHeight="1" x14ac:dyDescent="0.2"/>
    <row r="149" ht="12.2" customHeight="1" x14ac:dyDescent="0.2"/>
    <row r="150" ht="12.2" customHeight="1" x14ac:dyDescent="0.2"/>
    <row r="151" ht="12.2" customHeight="1" x14ac:dyDescent="0.2"/>
    <row r="152" ht="12.2" customHeight="1" x14ac:dyDescent="0.2"/>
    <row r="153" ht="12.2" customHeight="1" x14ac:dyDescent="0.2"/>
    <row r="154" ht="12.2" customHeight="1" x14ac:dyDescent="0.2"/>
    <row r="155" ht="12.2" customHeight="1" x14ac:dyDescent="0.2"/>
    <row r="156" ht="12.2" customHeight="1" x14ac:dyDescent="0.2"/>
    <row r="157" ht="12.2" customHeight="1" x14ac:dyDescent="0.2"/>
    <row r="158" ht="12.2" customHeight="1" x14ac:dyDescent="0.2"/>
    <row r="159" ht="12.2" customHeight="1" x14ac:dyDescent="0.2"/>
    <row r="170" ht="20.100000000000001" customHeight="1" x14ac:dyDescent="0.2"/>
    <row r="171" ht="20.100000000000001" customHeight="1" x14ac:dyDescent="0.2"/>
    <row r="177" ht="4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4" ht="12.2" customHeight="1" x14ac:dyDescent="0.2"/>
    <row r="185" ht="12.2" customHeight="1" x14ac:dyDescent="0.2"/>
    <row r="186" ht="12.2" customHeight="1" x14ac:dyDescent="0.2"/>
    <row r="187" ht="12.2" customHeight="1" x14ac:dyDescent="0.2"/>
    <row r="188" ht="12.2" customHeight="1" x14ac:dyDescent="0.2"/>
    <row r="189" ht="12.2" customHeight="1" x14ac:dyDescent="0.2"/>
    <row r="190" ht="12.2" customHeight="1" x14ac:dyDescent="0.2"/>
    <row r="191" ht="12.2" customHeight="1" x14ac:dyDescent="0.2"/>
    <row r="192" ht="12.2" customHeight="1" x14ac:dyDescent="0.2"/>
    <row r="193" ht="12.2" customHeight="1" x14ac:dyDescent="0.2"/>
    <row r="194" ht="12.2" customHeight="1" x14ac:dyDescent="0.2"/>
    <row r="195" ht="12.2" customHeight="1" x14ac:dyDescent="0.2"/>
    <row r="196" ht="12.2" customHeight="1" x14ac:dyDescent="0.2"/>
    <row r="197" ht="12.2" customHeight="1" x14ac:dyDescent="0.2"/>
    <row r="198" ht="12.2" customHeight="1" x14ac:dyDescent="0.2"/>
    <row r="199" ht="12.2" customHeight="1" x14ac:dyDescent="0.2"/>
    <row r="200" ht="12.2" customHeight="1" x14ac:dyDescent="0.2"/>
    <row r="201" ht="12.2" customHeight="1" x14ac:dyDescent="0.2"/>
    <row r="202" ht="12.2" customHeight="1" x14ac:dyDescent="0.2"/>
    <row r="203" ht="12.2" customHeight="1" x14ac:dyDescent="0.2"/>
    <row r="204" ht="12.2" customHeight="1" x14ac:dyDescent="0.2"/>
    <row r="205" ht="12.2" customHeight="1" x14ac:dyDescent="0.2"/>
    <row r="206" ht="12.2" customHeight="1" x14ac:dyDescent="0.2"/>
    <row r="207" ht="12.2" customHeight="1" x14ac:dyDescent="0.2"/>
    <row r="208" ht="12.2" customHeight="1" x14ac:dyDescent="0.2"/>
    <row r="209" ht="12.2" customHeight="1" x14ac:dyDescent="0.2"/>
    <row r="210" ht="12.2" customHeight="1" x14ac:dyDescent="0.2"/>
    <row r="211" ht="12.2" customHeight="1" x14ac:dyDescent="0.2"/>
    <row r="212" ht="12.2" customHeight="1" x14ac:dyDescent="0.2"/>
    <row r="213" ht="12.2" customHeight="1" x14ac:dyDescent="0.2"/>
    <row r="214" ht="12.2" customHeight="1" x14ac:dyDescent="0.2"/>
    <row r="215" ht="12.2" customHeight="1" x14ac:dyDescent="0.2"/>
    <row r="216" ht="12.2" customHeight="1" x14ac:dyDescent="0.2"/>
    <row r="217" ht="12.2" customHeight="1" x14ac:dyDescent="0.2"/>
    <row r="218" ht="12.2" customHeight="1" x14ac:dyDescent="0.2"/>
    <row r="219" ht="12.2" customHeight="1" x14ac:dyDescent="0.2"/>
    <row r="220" ht="12.2" customHeight="1" x14ac:dyDescent="0.2"/>
    <row r="221" ht="12.2" customHeight="1" x14ac:dyDescent="0.2"/>
    <row r="232" ht="20.100000000000001" customHeight="1" x14ac:dyDescent="0.2"/>
    <row r="233" ht="20.100000000000001" customHeight="1" x14ac:dyDescent="0.2"/>
    <row r="239" ht="42" customHeight="1" x14ac:dyDescent="0.2"/>
    <row r="240" ht="12.2" customHeight="1" x14ac:dyDescent="0.2"/>
    <row r="241" ht="12.2" customHeight="1" x14ac:dyDescent="0.2"/>
    <row r="242" ht="12.2" customHeight="1" x14ac:dyDescent="0.2"/>
    <row r="243" ht="12.2" customHeight="1" x14ac:dyDescent="0.2"/>
    <row r="244" ht="12.2" customHeight="1" x14ac:dyDescent="0.2"/>
    <row r="245" ht="12.2" customHeight="1" x14ac:dyDescent="0.2"/>
    <row r="246" ht="12.2" customHeight="1" x14ac:dyDescent="0.2"/>
    <row r="247" ht="12.2" customHeight="1" x14ac:dyDescent="0.2"/>
    <row r="248" ht="12.2" customHeight="1" x14ac:dyDescent="0.2"/>
    <row r="249" ht="12.2" customHeight="1" x14ac:dyDescent="0.2"/>
    <row r="250" ht="12.2" customHeight="1" x14ac:dyDescent="0.2"/>
    <row r="251" ht="12.2" customHeight="1" x14ac:dyDescent="0.2"/>
    <row r="252" ht="12.2" customHeight="1" x14ac:dyDescent="0.2"/>
    <row r="253" ht="12.2" customHeight="1" x14ac:dyDescent="0.2"/>
    <row r="254" ht="12.2" customHeight="1" x14ac:dyDescent="0.2"/>
    <row r="255" ht="12.2" customHeight="1" x14ac:dyDescent="0.2"/>
    <row r="256" ht="12.2" customHeight="1" x14ac:dyDescent="0.2"/>
    <row r="257" ht="12.2" customHeight="1" x14ac:dyDescent="0.2"/>
    <row r="258" ht="12.2" customHeight="1" x14ac:dyDescent="0.2"/>
    <row r="259" ht="12.2" customHeight="1" x14ac:dyDescent="0.2"/>
    <row r="260" ht="12.2" customHeight="1" x14ac:dyDescent="0.2"/>
    <row r="261" ht="12.2" customHeight="1" x14ac:dyDescent="0.2"/>
    <row r="262" ht="12.2" customHeight="1" x14ac:dyDescent="0.2"/>
    <row r="263" ht="12.2" customHeight="1" x14ac:dyDescent="0.2"/>
    <row r="264" ht="12.2" customHeight="1" x14ac:dyDescent="0.2"/>
    <row r="265" ht="12.2" customHeight="1" x14ac:dyDescent="0.2"/>
    <row r="266" ht="12.2" customHeight="1" x14ac:dyDescent="0.2"/>
    <row r="267" ht="12.2" customHeight="1" x14ac:dyDescent="0.2"/>
    <row r="268" ht="12.2" customHeight="1" x14ac:dyDescent="0.2"/>
    <row r="269" ht="12.2" customHeight="1" x14ac:dyDescent="0.2"/>
    <row r="270" ht="12.2" customHeight="1" x14ac:dyDescent="0.2"/>
    <row r="271" ht="12.2" customHeight="1" x14ac:dyDescent="0.2"/>
    <row r="272" ht="12.2" customHeight="1" x14ac:dyDescent="0.2"/>
    <row r="273" ht="12.2" customHeight="1" x14ac:dyDescent="0.2"/>
    <row r="274" ht="12.2" customHeight="1" x14ac:dyDescent="0.2"/>
    <row r="275" ht="12.2" customHeight="1" x14ac:dyDescent="0.2"/>
    <row r="276" ht="12.2" customHeight="1" x14ac:dyDescent="0.2"/>
    <row r="277" ht="12.2" customHeight="1" x14ac:dyDescent="0.2"/>
    <row r="278" ht="12.2" customHeight="1" x14ac:dyDescent="0.2"/>
    <row r="279" ht="12.2" customHeight="1" x14ac:dyDescent="0.2"/>
    <row r="280" ht="12.2" customHeight="1" x14ac:dyDescent="0.2"/>
    <row r="281" ht="12.2" customHeight="1" x14ac:dyDescent="0.2"/>
    <row r="282" ht="12.2" customHeight="1" x14ac:dyDescent="0.2"/>
    <row r="283" ht="12.2" customHeight="1" x14ac:dyDescent="0.2"/>
  </sheetData>
  <mergeCells count="305">
    <mergeCell ref="A48:B49"/>
    <mergeCell ref="C47:D48"/>
    <mergeCell ref="E48:F49"/>
    <mergeCell ref="G47:H48"/>
    <mergeCell ref="A52:B53"/>
    <mergeCell ref="E52:F53"/>
    <mergeCell ref="C53:D54"/>
    <mergeCell ref="G53:H54"/>
    <mergeCell ref="AA53:AC54"/>
    <mergeCell ref="I54:J55"/>
    <mergeCell ref="A50:B51"/>
    <mergeCell ref="C49:D50"/>
    <mergeCell ref="C51:D52"/>
    <mergeCell ref="E50:F51"/>
    <mergeCell ref="G49:H50"/>
    <mergeCell ref="G51:H52"/>
    <mergeCell ref="I50:J51"/>
    <mergeCell ref="K50:L51"/>
    <mergeCell ref="M50:N51"/>
    <mergeCell ref="O49:Q50"/>
    <mergeCell ref="R49:T50"/>
    <mergeCell ref="U49:W50"/>
    <mergeCell ref="X49:Z50"/>
    <mergeCell ref="E54:F55"/>
    <mergeCell ref="C69:D69"/>
    <mergeCell ref="G69:H69"/>
    <mergeCell ref="E58:F59"/>
    <mergeCell ref="G57:H58"/>
    <mergeCell ref="O57:Q58"/>
    <mergeCell ref="M66:N67"/>
    <mergeCell ref="K62:L63"/>
    <mergeCell ref="M62:N63"/>
    <mergeCell ref="AD69:AF69"/>
    <mergeCell ref="O69:Q69"/>
    <mergeCell ref="R69:T69"/>
    <mergeCell ref="U69:W69"/>
    <mergeCell ref="AA59:AC60"/>
    <mergeCell ref="AD59:AF60"/>
    <mergeCell ref="C59:D60"/>
    <mergeCell ref="AA61:AC62"/>
    <mergeCell ref="AD61:AF62"/>
    <mergeCell ref="O63:Q64"/>
    <mergeCell ref="R63:T64"/>
    <mergeCell ref="U63:W64"/>
    <mergeCell ref="X63:Z64"/>
    <mergeCell ref="AA63:AC64"/>
    <mergeCell ref="AD63:AF64"/>
    <mergeCell ref="A60:B61"/>
    <mergeCell ref="I58:J59"/>
    <mergeCell ref="I60:J61"/>
    <mergeCell ref="I68:J69"/>
    <mergeCell ref="E60:F61"/>
    <mergeCell ref="K68:L69"/>
    <mergeCell ref="A68:B69"/>
    <mergeCell ref="E68:F69"/>
    <mergeCell ref="A54:B55"/>
    <mergeCell ref="A66:B67"/>
    <mergeCell ref="C67:D68"/>
    <mergeCell ref="E66:F67"/>
    <mergeCell ref="G67:H68"/>
    <mergeCell ref="I66:J67"/>
    <mergeCell ref="K66:L67"/>
    <mergeCell ref="A62:B63"/>
    <mergeCell ref="C61:D62"/>
    <mergeCell ref="E62:F63"/>
    <mergeCell ref="G61:H62"/>
    <mergeCell ref="I62:J63"/>
    <mergeCell ref="C57:D58"/>
    <mergeCell ref="I56:J57"/>
    <mergeCell ref="K60:L61"/>
    <mergeCell ref="G59:H60"/>
    <mergeCell ref="C55:D56"/>
    <mergeCell ref="G55:H56"/>
    <mergeCell ref="O55:Q56"/>
    <mergeCell ref="A56:B57"/>
    <mergeCell ref="E56:F57"/>
    <mergeCell ref="R57:T58"/>
    <mergeCell ref="R55:T56"/>
    <mergeCell ref="X53:Z54"/>
    <mergeCell ref="K58:L59"/>
    <mergeCell ref="A58:B59"/>
    <mergeCell ref="R32:S32"/>
    <mergeCell ref="G38:H38"/>
    <mergeCell ref="A46:B47"/>
    <mergeCell ref="E46:F47"/>
    <mergeCell ref="R35:S35"/>
    <mergeCell ref="U35:V35"/>
    <mergeCell ref="X35:Y35"/>
    <mergeCell ref="AA35:AB35"/>
    <mergeCell ref="C31:D36"/>
    <mergeCell ref="I38:J39"/>
    <mergeCell ref="E38:F39"/>
    <mergeCell ref="A38:B39"/>
    <mergeCell ref="A42:B43"/>
    <mergeCell ref="E42:F43"/>
    <mergeCell ref="R39:T40"/>
    <mergeCell ref="A40:B41"/>
    <mergeCell ref="C39:D40"/>
    <mergeCell ref="C41:D42"/>
    <mergeCell ref="E40:F41"/>
    <mergeCell ref="O47:Q48"/>
    <mergeCell ref="R47:T48"/>
    <mergeCell ref="U47:W48"/>
    <mergeCell ref="X47:Z48"/>
    <mergeCell ref="AA47:AC48"/>
    <mergeCell ref="G2:W2"/>
    <mergeCell ref="G3:W3"/>
    <mergeCell ref="F13:H13"/>
    <mergeCell ref="A3:F4"/>
    <mergeCell ref="F11:H11"/>
    <mergeCell ref="F12:H12"/>
    <mergeCell ref="E8:Y8"/>
    <mergeCell ref="X3:AD4"/>
    <mergeCell ref="F9:H9"/>
    <mergeCell ref="F10:H10"/>
    <mergeCell ref="B16:D16"/>
    <mergeCell ref="X16:AC16"/>
    <mergeCell ref="B27:F29"/>
    <mergeCell ref="G16:H16"/>
    <mergeCell ref="AA28:AD28"/>
    <mergeCell ref="AA29:AD29"/>
    <mergeCell ref="Q18:R18"/>
    <mergeCell ref="G5:W5"/>
    <mergeCell ref="A73:H73"/>
    <mergeCell ref="U31:W31"/>
    <mergeCell ref="G6:W6"/>
    <mergeCell ref="U38:W38"/>
    <mergeCell ref="O38:Q38"/>
    <mergeCell ref="P16:S16"/>
    <mergeCell ref="E31:F36"/>
    <mergeCell ref="U28:Y28"/>
    <mergeCell ref="F14:H14"/>
    <mergeCell ref="U24:Y24"/>
    <mergeCell ref="P17:S17"/>
    <mergeCell ref="U25:Y25"/>
    <mergeCell ref="U26:Y26"/>
    <mergeCell ref="X32:Y32"/>
    <mergeCell ref="R33:S33"/>
    <mergeCell ref="I31:J36"/>
    <mergeCell ref="U27:Y27"/>
    <mergeCell ref="S27:T27"/>
    <mergeCell ref="AB76:AF76"/>
    <mergeCell ref="X70:Z70"/>
    <mergeCell ref="AA36:AC36"/>
    <mergeCell ref="AA38:AC38"/>
    <mergeCell ref="AD38:AF38"/>
    <mergeCell ref="X36:Z36"/>
    <mergeCell ref="A37:AF37"/>
    <mergeCell ref="A31:B36"/>
    <mergeCell ref="R36:T36"/>
    <mergeCell ref="X38:Z38"/>
    <mergeCell ref="A70:H70"/>
    <mergeCell ref="O70:Q70"/>
    <mergeCell ref="G31:H36"/>
    <mergeCell ref="O31:Q31"/>
    <mergeCell ref="O33:P33"/>
    <mergeCell ref="O34:P34"/>
    <mergeCell ref="X34:Y34"/>
    <mergeCell ref="AA34:AB34"/>
    <mergeCell ref="AD34:AF34"/>
    <mergeCell ref="E76:H76"/>
    <mergeCell ref="C38:D38"/>
    <mergeCell ref="O36:Q36"/>
    <mergeCell ref="X76:AA76"/>
    <mergeCell ref="O35:P35"/>
    <mergeCell ref="AA70:AC70"/>
    <mergeCell ref="R38:T38"/>
    <mergeCell ref="R70:T70"/>
    <mergeCell ref="U70:W70"/>
    <mergeCell ref="U55:W56"/>
    <mergeCell ref="X55:Z56"/>
    <mergeCell ref="AA55:AC56"/>
    <mergeCell ref="X69:Z69"/>
    <mergeCell ref="U59:W60"/>
    <mergeCell ref="X59:Z60"/>
    <mergeCell ref="U57:W58"/>
    <mergeCell ref="AA69:AC69"/>
    <mergeCell ref="X57:Z58"/>
    <mergeCell ref="AA57:AC58"/>
    <mergeCell ref="R53:T54"/>
    <mergeCell ref="U53:W54"/>
    <mergeCell ref="O59:Q60"/>
    <mergeCell ref="I72:W75"/>
    <mergeCell ref="K70:L70"/>
    <mergeCell ref="O51:Q52"/>
    <mergeCell ref="R51:T52"/>
    <mergeCell ref="U51:W52"/>
    <mergeCell ref="K31:L36"/>
    <mergeCell ref="K42:L43"/>
    <mergeCell ref="K46:L47"/>
    <mergeCell ref="M31:N36"/>
    <mergeCell ref="M38:N39"/>
    <mergeCell ref="M42:N43"/>
    <mergeCell ref="M46:N47"/>
    <mergeCell ref="AE28:AF28"/>
    <mergeCell ref="AE29:AF29"/>
    <mergeCell ref="X31:Z31"/>
    <mergeCell ref="U36:W36"/>
    <mergeCell ref="R31:T31"/>
    <mergeCell ref="U33:V33"/>
    <mergeCell ref="X33:Y33"/>
    <mergeCell ref="AA32:AB32"/>
    <mergeCell ref="R34:S34"/>
    <mergeCell ref="U34:V34"/>
    <mergeCell ref="AA31:AC31"/>
    <mergeCell ref="AA33:AB33"/>
    <mergeCell ref="AD35:AF35"/>
    <mergeCell ref="O39:Q40"/>
    <mergeCell ref="AD47:AF48"/>
    <mergeCell ref="AD31:AF31"/>
    <mergeCell ref="O32:P32"/>
    <mergeCell ref="AH39:AH42"/>
    <mergeCell ref="K48:L49"/>
    <mergeCell ref="M48:N49"/>
    <mergeCell ref="AH43:AH46"/>
    <mergeCell ref="AH47:AH48"/>
    <mergeCell ref="K52:L53"/>
    <mergeCell ref="K38:L39"/>
    <mergeCell ref="I70:J70"/>
    <mergeCell ref="M52:N53"/>
    <mergeCell ref="M54:N55"/>
    <mergeCell ref="M56:N57"/>
    <mergeCell ref="M58:N59"/>
    <mergeCell ref="M60:N61"/>
    <mergeCell ref="M68:N69"/>
    <mergeCell ref="M70:N70"/>
    <mergeCell ref="K54:L55"/>
    <mergeCell ref="K56:L57"/>
    <mergeCell ref="I42:J43"/>
    <mergeCell ref="I46:J47"/>
    <mergeCell ref="I48:J49"/>
    <mergeCell ref="I52:J53"/>
    <mergeCell ref="AD70:AF70"/>
    <mergeCell ref="AA49:AC50"/>
    <mergeCell ref="AD49:AF50"/>
    <mergeCell ref="U39:W40"/>
    <mergeCell ref="X39:Z40"/>
    <mergeCell ref="AA39:AC40"/>
    <mergeCell ref="AD39:AF40"/>
    <mergeCell ref="O41:Q42"/>
    <mergeCell ref="R41:T42"/>
    <mergeCell ref="U41:W42"/>
    <mergeCell ref="X41:Z42"/>
    <mergeCell ref="AA41:AC42"/>
    <mergeCell ref="AD41:AF42"/>
    <mergeCell ref="X51:Z52"/>
    <mergeCell ref="AA51:AC52"/>
    <mergeCell ref="AD51:AF52"/>
    <mergeCell ref="O67:Q68"/>
    <mergeCell ref="O53:Q54"/>
    <mergeCell ref="R67:T68"/>
    <mergeCell ref="O61:Q62"/>
    <mergeCell ref="R61:T62"/>
    <mergeCell ref="U61:W62"/>
    <mergeCell ref="R59:T60"/>
    <mergeCell ref="AD57:AF58"/>
    <mergeCell ref="AD55:AF56"/>
    <mergeCell ref="AD53:AF54"/>
    <mergeCell ref="O65:Q66"/>
    <mergeCell ref="R65:T66"/>
    <mergeCell ref="U65:W66"/>
    <mergeCell ref="X65:Z66"/>
    <mergeCell ref="AA65:AC66"/>
    <mergeCell ref="AD65:AF66"/>
    <mergeCell ref="U67:W68"/>
    <mergeCell ref="X67:Z68"/>
    <mergeCell ref="AA67:AC68"/>
    <mergeCell ref="AD67:AF68"/>
    <mergeCell ref="X61:Z62"/>
    <mergeCell ref="O43:Q44"/>
    <mergeCell ref="R43:T44"/>
    <mergeCell ref="U43:W44"/>
    <mergeCell ref="X43:Z44"/>
    <mergeCell ref="AA43:AC44"/>
    <mergeCell ref="AD43:AF44"/>
    <mergeCell ref="O45:Q46"/>
    <mergeCell ref="R45:T46"/>
    <mergeCell ref="U45:W46"/>
    <mergeCell ref="X45:Z46"/>
    <mergeCell ref="AA45:AC46"/>
    <mergeCell ref="AD45:AF46"/>
    <mergeCell ref="L18:M18"/>
    <mergeCell ref="A64:B65"/>
    <mergeCell ref="C63:D64"/>
    <mergeCell ref="C65:D66"/>
    <mergeCell ref="E64:F65"/>
    <mergeCell ref="G63:H64"/>
    <mergeCell ref="G65:H66"/>
    <mergeCell ref="I64:J65"/>
    <mergeCell ref="K64:L65"/>
    <mergeCell ref="M64:N65"/>
    <mergeCell ref="A44:B45"/>
    <mergeCell ref="C43:D44"/>
    <mergeCell ref="C45:D46"/>
    <mergeCell ref="E44:F45"/>
    <mergeCell ref="G43:H44"/>
    <mergeCell ref="G45:H46"/>
    <mergeCell ref="I44:J45"/>
    <mergeCell ref="K44:L45"/>
    <mergeCell ref="M44:N45"/>
    <mergeCell ref="G39:H40"/>
    <mergeCell ref="G41:H42"/>
    <mergeCell ref="I40:J41"/>
    <mergeCell ref="K40:L41"/>
    <mergeCell ref="M40:N41"/>
  </mergeCells>
  <phoneticPr fontId="1" type="noConversion"/>
  <printOptions horizontalCentered="1"/>
  <pageMargins left="0.31" right="0.31" top="0.45" bottom="0.2" header="0.16" footer="0.2"/>
  <pageSetup paperSize="9" scale="85" orientation="portrait" r:id="rId1"/>
  <headerFooter alignWithMargins="0">
    <oddFooter>&amp;C&amp;"Arial,Italic"&amp;8&amp;F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SUMMARY</vt:lpstr>
      <vt:lpstr>ASFORM</vt:lpstr>
      <vt:lpstr>ASFORM!Print_Area</vt:lpstr>
    </vt:vector>
  </TitlesOfParts>
  <Company>masco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</dc:creator>
  <cp:lastModifiedBy>Farid Mansour</cp:lastModifiedBy>
  <cp:lastPrinted>2013-07-27T09:22:43Z</cp:lastPrinted>
  <dcterms:created xsi:type="dcterms:W3CDTF">2006-01-24T08:58:03Z</dcterms:created>
  <dcterms:modified xsi:type="dcterms:W3CDTF">2022-09-20T15:05:06Z</dcterms:modified>
</cp:coreProperties>
</file>